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120" yWindow="45" windowWidth="15480" windowHeight="11640" firstSheet="2" activeTab="2"/>
  </bookViews>
  <sheets>
    <sheet name="2011 г." sheetId="2" r:id="rId1"/>
    <sheet name="2012г с бонусами и экономией" sheetId="1" r:id="rId2"/>
    <sheet name="2013 г ." sheetId="12" r:id="rId3"/>
  </sheets>
  <definedNames>
    <definedName name="_xlnm._FilterDatabase" localSheetId="0" hidden="1">'2011 г.'!$A$6:$F$553</definedName>
    <definedName name="_xlnm._FilterDatabase" localSheetId="1" hidden="1">'2012г с бонусами и экономией'!$C$2:$C$607</definedName>
    <definedName name="_xlnm._FilterDatabase" localSheetId="2" hidden="1">'2013 г .'!$A$5:$E$238</definedName>
    <definedName name="_xlnm.Print_Area" localSheetId="0">'2011 г.'!$A$1:$F$557</definedName>
    <definedName name="_xlnm.Print_Area" localSheetId="1">'2012г с бонусами и экономией'!$A$1:$G$611</definedName>
  </definedNames>
  <calcPr calcId="125725"/>
</workbook>
</file>

<file path=xl/calcChain.xml><?xml version="1.0" encoding="utf-8"?>
<calcChain xmlns="http://schemas.openxmlformats.org/spreadsheetml/2006/main">
  <c r="C183" i="12"/>
  <c r="C191"/>
  <c r="D238"/>
  <c r="C237"/>
  <c r="C230"/>
  <c r="C226"/>
  <c r="C228"/>
  <c r="C222"/>
  <c r="C25"/>
  <c r="C219"/>
  <c r="C22"/>
  <c r="C215"/>
  <c r="C211"/>
  <c r="C209"/>
  <c r="C207"/>
  <c r="C204"/>
  <c r="C185"/>
  <c r="C189"/>
  <c r="C187"/>
  <c r="C233"/>
  <c r="C195"/>
  <c r="C197"/>
  <c r="C7"/>
  <c r="C8"/>
  <c r="C9"/>
  <c r="C10"/>
  <c r="C11"/>
  <c r="C12"/>
  <c r="C13"/>
  <c r="C14"/>
  <c r="C15"/>
  <c r="C16"/>
  <c r="C17"/>
  <c r="C18"/>
  <c r="C19"/>
  <c r="C20"/>
  <c r="C21"/>
  <c r="C23"/>
  <c r="C24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4"/>
  <c r="C186"/>
  <c r="C188"/>
  <c r="C190"/>
  <c r="C192"/>
  <c r="C193"/>
  <c r="C194"/>
  <c r="C196"/>
  <c r="C198"/>
  <c r="C199"/>
  <c r="C200"/>
  <c r="C201"/>
  <c r="C202"/>
  <c r="C203"/>
  <c r="C205"/>
  <c r="C206"/>
  <c r="C208"/>
  <c r="C210"/>
  <c r="C212"/>
  <c r="C213"/>
  <c r="C214"/>
  <c r="C216"/>
  <c r="C217"/>
  <c r="C218"/>
  <c r="C220"/>
  <c r="C221"/>
  <c r="C223"/>
  <c r="C224"/>
  <c r="C225"/>
  <c r="C227"/>
  <c r="C229"/>
  <c r="C231"/>
  <c r="C232"/>
  <c r="C234"/>
  <c r="C235"/>
  <c r="C236"/>
  <c r="C6"/>
  <c r="E238"/>
  <c r="C238" l="1"/>
  <c r="D472" i="1"/>
  <c r="D470" l="1"/>
  <c r="D471"/>
  <c r="D354" l="1"/>
  <c r="D355"/>
  <c r="D211"/>
  <c r="D205"/>
  <c r="D206"/>
  <c r="D9" l="1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7"/>
  <c r="D208"/>
  <c r="D209"/>
  <c r="D210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8"/>
  <c r="D602" s="1"/>
  <c r="E602"/>
  <c r="F602"/>
  <c r="D8" i="2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90"/>
  <c r="D291"/>
  <c r="D292"/>
  <c r="D293"/>
  <c r="D294"/>
  <c r="D295"/>
  <c r="D296"/>
  <c r="D297"/>
  <c r="D298"/>
  <c r="D299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2"/>
  <c r="D323"/>
  <c r="D325"/>
  <c r="D326"/>
  <c r="D328"/>
  <c r="D329"/>
  <c r="D330"/>
  <c r="D331"/>
  <c r="D332"/>
  <c r="D333"/>
  <c r="D334"/>
  <c r="D335"/>
  <c r="D337"/>
  <c r="D338"/>
  <c r="D339"/>
  <c r="D340"/>
  <c r="D341"/>
  <c r="D342"/>
  <c r="D343"/>
  <c r="D344"/>
  <c r="D345"/>
  <c r="D346"/>
  <c r="D347"/>
  <c r="D348"/>
  <c r="D349"/>
  <c r="D351"/>
  <c r="D352"/>
  <c r="D353"/>
  <c r="D354"/>
  <c r="D355"/>
  <c r="D357"/>
  <c r="D358"/>
  <c r="D359"/>
  <c r="D360"/>
  <c r="D361"/>
  <c r="D362"/>
  <c r="D363"/>
  <c r="D365"/>
  <c r="D366"/>
  <c r="D368"/>
  <c r="D369"/>
  <c r="D370"/>
  <c r="D371"/>
  <c r="D372"/>
  <c r="D373"/>
  <c r="D374"/>
  <c r="D375"/>
  <c r="D377"/>
  <c r="D378"/>
  <c r="D379"/>
  <c r="D380"/>
  <c r="D381"/>
  <c r="D382"/>
  <c r="D383"/>
  <c r="D384"/>
  <c r="D386"/>
  <c r="D388"/>
  <c r="D390"/>
  <c r="D392"/>
  <c r="D394"/>
  <c r="D396"/>
  <c r="D398"/>
  <c r="D399"/>
  <c r="D400"/>
  <c r="D401"/>
  <c r="D402"/>
  <c r="D403"/>
  <c r="D404"/>
  <c r="D406"/>
  <c r="D407"/>
  <c r="D408"/>
  <c r="D409"/>
  <c r="D410"/>
  <c r="D411"/>
  <c r="D412"/>
  <c r="D413"/>
  <c r="D415"/>
  <c r="D416"/>
  <c r="D417"/>
  <c r="D418"/>
  <c r="D419"/>
  <c r="D420"/>
  <c r="D421"/>
  <c r="D422"/>
  <c r="D423"/>
  <c r="D424"/>
  <c r="D426"/>
  <c r="D427"/>
  <c r="D428"/>
  <c r="D429"/>
  <c r="D430"/>
  <c r="D431"/>
  <c r="D432"/>
  <c r="D433"/>
  <c r="D434"/>
  <c r="D435"/>
  <c r="D436"/>
  <c r="D437"/>
  <c r="D438"/>
  <c r="D440"/>
  <c r="D441"/>
  <c r="D442"/>
  <c r="D443"/>
  <c r="D444"/>
  <c r="D445"/>
  <c r="D446"/>
  <c r="D447"/>
  <c r="D448"/>
  <c r="D449"/>
  <c r="D450"/>
  <c r="D451"/>
  <c r="D453"/>
  <c r="D454"/>
  <c r="D455"/>
  <c r="D456"/>
  <c r="D457"/>
  <c r="D458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7"/>
  <c r="D488"/>
  <c r="D489"/>
  <c r="D490"/>
  <c r="D491"/>
  <c r="D492"/>
  <c r="D493"/>
  <c r="D494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3"/>
  <c r="D524"/>
  <c r="D525"/>
  <c r="D526"/>
  <c r="D527"/>
  <c r="D528"/>
  <c r="D529"/>
  <c r="D530"/>
  <c r="D531"/>
  <c r="D532"/>
  <c r="D533"/>
  <c r="D534"/>
  <c r="D536"/>
  <c r="D538"/>
  <c r="D539"/>
  <c r="D540"/>
  <c r="D541"/>
  <c r="D542"/>
  <c r="D543"/>
  <c r="D544"/>
  <c r="D545"/>
  <c r="D546"/>
  <c r="D547"/>
  <c r="D548"/>
  <c r="D549"/>
  <c r="D550"/>
  <c r="D552"/>
  <c r="E553"/>
  <c r="F553"/>
  <c r="D553" l="1"/>
</calcChain>
</file>

<file path=xl/sharedStrings.xml><?xml version="1.0" encoding="utf-8"?>
<sst xmlns="http://schemas.openxmlformats.org/spreadsheetml/2006/main" count="1478" uniqueCount="712">
  <si>
    <t>Система мероприятий по реализации программы модернизации здравоохранения Саратовской области на 2012 г.</t>
  </si>
  <si>
    <t>Мероприятие 2.4. Оснащение оборудованием</t>
  </si>
  <si>
    <t>№ п/п</t>
  </si>
  <si>
    <t>Наименование учреждения здравоохранения</t>
  </si>
  <si>
    <t>Наименование оборудования</t>
  </si>
  <si>
    <t>Количество единиц в т.ч.</t>
  </si>
  <si>
    <t>Всего</t>
  </si>
  <si>
    <t>ФФОМС</t>
  </si>
  <si>
    <t>Консолидированного бюджет</t>
  </si>
  <si>
    <t>МУЗ "ЦРБ Александрово - Гайского района"</t>
  </si>
  <si>
    <t>Санитарный автотранспорт</t>
  </si>
  <si>
    <t xml:space="preserve">МУЗ «Аткарская ЦРБ» </t>
  </si>
  <si>
    <t>Передвижной палатный рентгеновский аппарат</t>
  </si>
  <si>
    <t>УЗ аппарат</t>
  </si>
  <si>
    <t>Фиброгастроскоп</t>
  </si>
  <si>
    <t>Анализатор биохимический</t>
  </si>
  <si>
    <t>Анализатор гематологический</t>
  </si>
  <si>
    <t>Электрокардиограф  12 канальный</t>
  </si>
  <si>
    <t>МУЗ«ЦРБ Аркадакского района»</t>
  </si>
  <si>
    <t xml:space="preserve">Рентгеновский аппарат на 3 рабочих места </t>
  </si>
  <si>
    <t>Маммограф</t>
  </si>
  <si>
    <t>МУЗ«Балтайская ЦРБ»</t>
  </si>
  <si>
    <t>МУЗ«Воскресенская ЦРБ»</t>
  </si>
  <si>
    <t xml:space="preserve">Рентгеновский аппарат на 2 рабочих места </t>
  </si>
  <si>
    <t xml:space="preserve">Аппарат ИВЛ (реанимационный) с увлажнителем </t>
  </si>
  <si>
    <t>МУЗ«Дергачевская ЦРБ»</t>
  </si>
  <si>
    <t>Аппарат для ИВЛ с наркозной приставкой</t>
  </si>
  <si>
    <t>Передвижной рентгеновский аппарат</t>
  </si>
  <si>
    <t>МУЗ«Ивантеевская ЦРБ»</t>
  </si>
  <si>
    <t>МУЗ«Калининская ЦРБ»</t>
  </si>
  <si>
    <t xml:space="preserve">ММУ "Красноармейская ЦРБ"                         </t>
  </si>
  <si>
    <t>МУЗ«Краснопартизанская ЦРБ Саратовской области»</t>
  </si>
  <si>
    <t>Аппарат рентгеновский передвижной</t>
  </si>
  <si>
    <t>МУЗ«ЦРБ Лысогорского района»</t>
  </si>
  <si>
    <t>МУЗ«Марксовская ЦРБ»</t>
  </si>
  <si>
    <t>МУЗ «Мокроусская ЦРБ Федоровского района»</t>
  </si>
  <si>
    <t>Система регистрации отоакустической эмиссии</t>
  </si>
  <si>
    <t>Холодильник</t>
  </si>
  <si>
    <t>МУЗ«Новобурасская ЦРБ»</t>
  </si>
  <si>
    <t>МУЗ«Новоузенская ЦРБ»</t>
  </si>
  <si>
    <t>Аппарат ИВЛ для детей и новорожденных</t>
  </si>
  <si>
    <t>МУЗ«ЦРБ Озинского муниципального района»</t>
  </si>
  <si>
    <t>МУЗ«Питерская ЦРБ»</t>
  </si>
  <si>
    <t>МУЗ«Петровская ЦРБ»</t>
  </si>
  <si>
    <t>Монитор прикроватный</t>
  </si>
  <si>
    <t xml:space="preserve">Аппарат ИВЛ
</t>
  </si>
  <si>
    <t xml:space="preserve">МУЗ «ЦРБ Пугачевского муниципального района Саратовской области» </t>
  </si>
  <si>
    <t>Аппарат наркозно-дыхательный</t>
  </si>
  <si>
    <t>МУЗ «Ртищевская ЦРБ»</t>
  </si>
  <si>
    <t>МУЗ«ЦРБ Романовского района»</t>
  </si>
  <si>
    <t>Электрокардиограф</t>
  </si>
  <si>
    <t>МУЗ«ЦРБ Саратовского района»</t>
  </si>
  <si>
    <t>МУЗ «Степновская ЦРБ»</t>
  </si>
  <si>
    <t>МУЗ «Татищевская ЦРБ»</t>
  </si>
  <si>
    <t>МУЗ«Турковская ЦРБ»</t>
  </si>
  <si>
    <t>МУЗ «Хвалынская ЦРБ имени Бржозовского»</t>
  </si>
  <si>
    <t>Стол операционный</t>
  </si>
  <si>
    <t>МУЗ«Городская больница № 1» г. Балаково</t>
  </si>
  <si>
    <t>Электрокардиостимулятор для трансвенозной эндокардиальной и наружной (чрескожной) электрической стимуляции сердца</t>
  </si>
  <si>
    <t>Дефибриллятор бифазный с функцией синхронизации</t>
  </si>
  <si>
    <t>Тележка для перевозки больных</t>
  </si>
  <si>
    <t>Тележка для перевозки больных с гидроподъемником</t>
  </si>
  <si>
    <t>Стол для кинезотерапии</t>
  </si>
  <si>
    <t>Стол массажный</t>
  </si>
  <si>
    <t>Аппарат для вакуум-пресстерапии переносной</t>
  </si>
  <si>
    <t>Автоматический пневмомассажер конечностей</t>
  </si>
  <si>
    <t xml:space="preserve">Ортез для коленного сустава </t>
  </si>
  <si>
    <t>Ортез для кисти</t>
  </si>
  <si>
    <t xml:space="preserve">Ортез для голеностопного сустава </t>
  </si>
  <si>
    <t>Стол-вертикализатор</t>
  </si>
  <si>
    <t>Аппарат для активно-пассивной механотерапии</t>
  </si>
  <si>
    <t xml:space="preserve">Степпер </t>
  </si>
  <si>
    <t>Тредбан (беговая дорожка)</t>
  </si>
  <si>
    <t>Велотренажёр</t>
  </si>
  <si>
    <t>Вакуумный электроотсасыватель</t>
  </si>
  <si>
    <t xml:space="preserve">Оборудование для востановления мышечной силы для мелких мышц </t>
  </si>
  <si>
    <t>Оборудование для восстановления двигательной активности, координации движения конечностей,бытовой деятельности и самообслуживания</t>
  </si>
  <si>
    <t>Изделия для востановления мелкой моторики и координации</t>
  </si>
  <si>
    <t xml:space="preserve">Оборудование для лечебной гимнастики:
- набор для гимнастических упражнений (гантели, мячи, резиновая лента, кольцо)
</t>
  </si>
  <si>
    <t xml:space="preserve">Оборудование для лечебной гимнастики:
- тренировочная платформа для комбинированного ис-пользования эластичных лент и жгутов с гимнастическими мячами
</t>
  </si>
  <si>
    <t>Электрокардиограф переносной</t>
  </si>
  <si>
    <t xml:space="preserve">МУЗ"Детская городская 
больница №1"г.Балаково  </t>
  </si>
  <si>
    <t>Рентгенодиагностический комплекс для рентгенографии   на 2 рабочих места</t>
  </si>
  <si>
    <t>Прикроватные мониторы наблюдения основных параметров жизнидеятельности</t>
  </si>
  <si>
    <t>МУЗ "Родильный дом"                         г. Балаково</t>
  </si>
  <si>
    <t>Монитор прикроватный для слежения электрокардиографии, частоты дыхания, сатурации, артериального давления, температуры, капнографии</t>
  </si>
  <si>
    <t xml:space="preserve">Аппарат для определения газового состава крови и электролитов </t>
  </si>
  <si>
    <t>МУЗ«Балашовская ЦРБ»</t>
  </si>
  <si>
    <t>Компьютерный электроэнцефалограф с возможностью длительного мониторирования ЭЭГ</t>
  </si>
  <si>
    <t>Электрокардиограф многоканальный</t>
  </si>
  <si>
    <t>Рентгеновский аппарат на 2 рабочих места</t>
  </si>
  <si>
    <t>Флюорограф цифровой</t>
  </si>
  <si>
    <t>МУЗ "Балашовский родильный дом"</t>
  </si>
  <si>
    <t>Открытая реанимационная система</t>
  </si>
  <si>
    <t>Система чрезкожного мониторирования газового состава крови</t>
  </si>
  <si>
    <t xml:space="preserve">Монитор неонатальный 
</t>
  </si>
  <si>
    <t xml:space="preserve">Открытая реанимационная система </t>
  </si>
  <si>
    <t xml:space="preserve">Инкубатор неонатальный 
</t>
  </si>
  <si>
    <t>МУЗ «Вольская ЦРБ»</t>
  </si>
  <si>
    <t>Ультразвуковые аппараты портативные с линейным, конвексным, секторным датчиками (транскраниальный, кардиологический датчики)</t>
  </si>
  <si>
    <t>Колоноскоп</t>
  </si>
  <si>
    <t>Аппарат наркозный</t>
  </si>
  <si>
    <t>Монитор больного с расширенными возможностями оценки гемодинамики и дыхания: респирограмма, пульсоксиметрия, капнометрия, неинвазивное и инвазивное АД, температура, ЭКГ, анализ ST-сегмента, сердечного выброса с автоматическим включением сигнала тревоги,  возможностью автономной работы</t>
  </si>
  <si>
    <t xml:space="preserve">Анализатор автоматический гематологический  </t>
  </si>
  <si>
    <t>Анализатор автоматический биохимический</t>
  </si>
  <si>
    <t>Коагулометр</t>
  </si>
  <si>
    <t>Анализатор электролитов и газов крови</t>
  </si>
  <si>
    <t>Анализатор мочи</t>
  </si>
  <si>
    <t>Анализатор глюкозы</t>
  </si>
  <si>
    <t>Анализатор иммуноферментный</t>
  </si>
  <si>
    <t>Компьютерный томограф 16 срезовый</t>
  </si>
  <si>
    <t>Многофункциональная система ультразвуковой доплерографии с возможностью выполнения транскраниальной доплерографией, длительного транскраниального допплеровского мониторирования, микроэмболодетекции</t>
  </si>
  <si>
    <t>Флюорограф передвижной</t>
  </si>
  <si>
    <t>Функциональная кровать с боковыми спинками, четырехсекционная</t>
  </si>
  <si>
    <t>МУЗ "Вольская детская больница"</t>
  </si>
  <si>
    <t xml:space="preserve">Портативный УЗИ аппарат </t>
  </si>
  <si>
    <t>МУЗ«Городская больница №1» г. Энгельс</t>
  </si>
  <si>
    <t>Аппарат (сканер) ультразвуковой диагностический</t>
  </si>
  <si>
    <t>Ядерно- магнитно-резонансный томограф 1,5 Тл</t>
  </si>
  <si>
    <t>МУЗ«Городская больница № 2» г. Энгельс</t>
  </si>
  <si>
    <t xml:space="preserve">Оборудование для лечебной гимнастики:
- тренировочная платформа для комбинированного использования эластичных лент и жгутов с гимнастическими мячами
</t>
  </si>
  <si>
    <t>МУЗ "Городская детская
 больница" г.Энгельс</t>
  </si>
  <si>
    <t>Фиброгастродуоденоскоп</t>
  </si>
  <si>
    <t xml:space="preserve">МУЗ "Перинатальный центр" г. Энгельс </t>
  </si>
  <si>
    <t>Аппарат ИВЛ</t>
  </si>
  <si>
    <t>МУЗ «Детская городская поликлиника № 1» г.Энгельса</t>
  </si>
  <si>
    <t xml:space="preserve">УЗИ аппарат </t>
  </si>
  <si>
    <t xml:space="preserve">Аппарат для гальванизации  </t>
  </si>
  <si>
    <t>Аппарат для терапии с 
синусоидальными модулированными токами</t>
  </si>
  <si>
    <t>Электростимулятор</t>
  </si>
  <si>
    <t>Аппарат для лечения электросном</t>
  </si>
  <si>
    <t>Аппарат для транскраниальной 
электростимуляции головного мозга</t>
  </si>
  <si>
    <t xml:space="preserve">Аппарат для дарсонвализации 
</t>
  </si>
  <si>
    <t>Аппарат для УВЧ терапии</t>
  </si>
  <si>
    <t>Аппарат для СМВ – терапии</t>
  </si>
  <si>
    <t xml:space="preserve">Аппарат для ДМВ- терапии
</t>
  </si>
  <si>
    <t xml:space="preserve">Аппарат для магнитотерапии с принадлежностями
</t>
  </si>
  <si>
    <t>Аппарат для ультразвуковой терапии</t>
  </si>
  <si>
    <t>Аппарат для КВЧ терапии</t>
  </si>
  <si>
    <t>Аппарат для лазеротерапии</t>
  </si>
  <si>
    <t xml:space="preserve">Установка ингаляционная  </t>
  </si>
  <si>
    <t>Тренажерный комплекс для лечения детей с ДЦП</t>
  </si>
  <si>
    <t>Аппарат для электростимуляции</t>
  </si>
  <si>
    <t xml:space="preserve">Аппарат для магнитотерапии </t>
  </si>
  <si>
    <t>Лечебно-реабилитационная кровать детская</t>
  </si>
  <si>
    <t>Синоптофор</t>
  </si>
  <si>
    <t>Щелевая лампа стационарная с принадлежностями</t>
  </si>
  <si>
    <t>Аппарат лазерный для лечения амблиопии</t>
  </si>
  <si>
    <t>Аппарат  для лечения косоглазия</t>
  </si>
  <si>
    <t>Авторефрактометр</t>
  </si>
  <si>
    <t xml:space="preserve">Аппарат магнитотерапии </t>
  </si>
  <si>
    <t xml:space="preserve">Набор пробных очковых линз 
</t>
  </si>
  <si>
    <t xml:space="preserve">Автоматический биохимический анализатор </t>
  </si>
  <si>
    <t>МУЗ "Городская поликлиника №4" г. Энгельса</t>
  </si>
  <si>
    <t>МУЗ «1-я Городская клиническая больница им. Ю.Я. Гордеева» г. Саратов</t>
  </si>
  <si>
    <t xml:space="preserve">Аппарат магнитотерапии переносной </t>
  </si>
  <si>
    <t>МУЗ«Городская клиническая больница № 2 имени В.И.Разумовского» г. Саратов</t>
  </si>
  <si>
    <t>Бронхоскоп</t>
  </si>
  <si>
    <t>Коагулятор хирургический</t>
  </si>
  <si>
    <t>Рентгеновский аппарат на 3 рабочих места</t>
  </si>
  <si>
    <t>МУЗ«Городская клиническая больница № 6»  г. Саратов</t>
  </si>
  <si>
    <t xml:space="preserve">Многофункциональная система ультразвуковой доплерографии с возможностью выполнения транскраниальной доплерографией, длительного транскраниального допплеровского мониторирования, микроэмболодетекции </t>
  </si>
  <si>
    <t>МУЗ«Городская клиническая больница № 8»  г. Саратов</t>
  </si>
  <si>
    <t>МУЗ«Городская клиническая больница № 9» г. Саратов</t>
  </si>
  <si>
    <t>МУЗ "Городская клиническая больница №10"</t>
  </si>
  <si>
    <t>МУЗ«Городская клиническая больница № 12» г. Саратов</t>
  </si>
  <si>
    <t>Аппарат суточного мониторирования ЭКГ по Холтеру с 6-ю носителями</t>
  </si>
  <si>
    <t>МУЗ«Городская поликлиника № 1» г. Саратов</t>
  </si>
  <si>
    <t>МУЗ«Городская поликлиника № 2» г. Саратов</t>
  </si>
  <si>
    <t xml:space="preserve">МУЗ "Детская городская больница №2" г.Саратов </t>
  </si>
  <si>
    <t>Кровать детская с подогревом</t>
  </si>
  <si>
    <t>Источник лучистого тепла</t>
  </si>
  <si>
    <t>Билирубинометр чрескожный (транскутанный)</t>
  </si>
  <si>
    <t>Облучатель для 
фототерапии новорожденных</t>
  </si>
  <si>
    <t>Аппаратрат для проведения спонтанного
дыхания новорожденного с
созданием непрерывного положительного 
давления в дыхательных путях (СИПАП)</t>
  </si>
  <si>
    <t xml:space="preserve">Биохимический анализатор </t>
  </si>
  <si>
    <t>МУЗ "Детская городская 
больница №4" г.Саратова</t>
  </si>
  <si>
    <t xml:space="preserve"> Гематологический анализатор</t>
  </si>
  <si>
    <t>Матрасик детский с подогревом</t>
  </si>
  <si>
    <t xml:space="preserve">МУЗ "5-я Детская инфекционная 
клиническая больница" г.Саратов </t>
  </si>
  <si>
    <t>Стерилизатор (автоклав)</t>
  </si>
  <si>
    <t xml:space="preserve">Рентгендиагностический комплекс </t>
  </si>
  <si>
    <t>Бактериологический анализатор</t>
  </si>
  <si>
    <t>Иммуноферментный анализатор</t>
  </si>
  <si>
    <t xml:space="preserve">МУЗ "Детская инфекционная клиническая больница №6" г.Саратов </t>
  </si>
  <si>
    <t>Кровать для новорожденных с подогревом</t>
  </si>
  <si>
    <t>Облучатель для фототерапии новорожденных</t>
  </si>
  <si>
    <t xml:space="preserve">Мониторы прикроватные многофункциональные </t>
  </si>
  <si>
    <t>УЗИ аппарат экспертного
класса</t>
  </si>
  <si>
    <t xml:space="preserve">МУЗ «Родильный дом №2» г. Саратов </t>
  </si>
  <si>
    <t xml:space="preserve">МУЗ "Детская поликлиника  №4" г. Саратова </t>
  </si>
  <si>
    <t xml:space="preserve">ГУЗ "Вольский перинатальный центр"  </t>
  </si>
  <si>
    <t>ГУЗ «Саратовский  центр планирования семьи и репродукции»</t>
  </si>
  <si>
    <t>УЗ аппарат экспертного класса</t>
  </si>
  <si>
    <t>УЗИ аппарат с эндовагинальным датчиком и пункционной насадкой</t>
  </si>
  <si>
    <t>Инкубатор лабораторный</t>
  </si>
  <si>
    <t>ГУЗ «Областная клиническая больница»</t>
  </si>
  <si>
    <t>Аппарат рентгеновский телеуправляемый</t>
  </si>
  <si>
    <t>Современное фармокологическое холодильное оборудование</t>
  </si>
  <si>
    <t>Оборудование для ЦСО</t>
  </si>
  <si>
    <t>Аппарат "Искуственная почка"</t>
  </si>
  <si>
    <t>Электроэнцефалограф с компьютерной обработкой данных</t>
  </si>
  <si>
    <t>Дуоденоскоп</t>
  </si>
  <si>
    <t>Кровать функциональная</t>
  </si>
  <si>
    <t>Стойка инфузионно-перфузионная</t>
  </si>
  <si>
    <t>Противопролежневый матрац н/х</t>
  </si>
  <si>
    <t>Мешок дыхательный ручной</t>
  </si>
  <si>
    <t>Аспиратор хирургический</t>
  </si>
  <si>
    <t xml:space="preserve">Аппарат ультразвуковой терапии переносной </t>
  </si>
  <si>
    <t xml:space="preserve">Аппарат электротерапии </t>
  </si>
  <si>
    <t>Аппарат низкочастотной электротерапии микротоками переносной</t>
  </si>
  <si>
    <t xml:space="preserve">Аппарат электромагнитотерапии переносной </t>
  </si>
  <si>
    <t xml:space="preserve">Аппарат для лазерной терапии переносной </t>
  </si>
  <si>
    <t xml:space="preserve">Аппарат для ингаляционной терапии переносной </t>
  </si>
  <si>
    <t xml:space="preserve">УФО-аппарат переносной </t>
  </si>
  <si>
    <t>Аппарат для электростимуляции переносной</t>
  </si>
  <si>
    <t>Рентгеноовский аппарат на 3 рабочих места</t>
  </si>
  <si>
    <t>Функциональные кровати</t>
  </si>
  <si>
    <t xml:space="preserve">Аппарат для вспомогательного кровообращения           
(внутриаортальной балонной контрпульсации)
</t>
  </si>
  <si>
    <t xml:space="preserve">ГУЗ «Перинатальный центр» г.Саратов  </t>
  </si>
  <si>
    <t xml:space="preserve"> Ретинальная камера педиатрическая </t>
  </si>
  <si>
    <t>ГУЗ «Саратовская областная детская клиническая больница»</t>
  </si>
  <si>
    <t>Аппарат искусственной вентиляции легких с режимом триггерной вентиляции</t>
  </si>
  <si>
    <t>Инкубатор для интенсивной терапии новорожденных детей с сервоконтролем температуры</t>
  </si>
  <si>
    <t>Реанимационный комплекс для новорожденных</t>
  </si>
  <si>
    <t>Инкубатор для интенсивной терапии глубоконедоношенных детей</t>
  </si>
  <si>
    <t>Монитор пациента реанимационный</t>
  </si>
  <si>
    <t>Аппарат высокочастотный  вентиляции легких</t>
  </si>
  <si>
    <t>Прикроватный ЭЭГ</t>
  </si>
  <si>
    <t>Портативная  цветная ультразвуковая система с допплерографией с набором датчиков</t>
  </si>
  <si>
    <t>Аппарат искусственной вентиляции легких(педиатрический) с автономным компрессором и источником питания (транспортный вариант)</t>
  </si>
  <si>
    <t xml:space="preserve">Анализатор мочи  </t>
  </si>
  <si>
    <t xml:space="preserve">Дефибриллятор -Монитор с пульсометрией </t>
  </si>
  <si>
    <t>Наркозно-дыхательный аппарат для работы по открытому, полузакрытому и закрытому контурам с функцией мониторинга</t>
  </si>
  <si>
    <t>Аппарат мембранной оксигенации крови для новорожденных</t>
  </si>
  <si>
    <t>Центральная станция для одновременного мониторного контроля</t>
  </si>
  <si>
    <t>Кроватка с системой обогрева новорожденных (гнездо)</t>
  </si>
  <si>
    <t>Стол операционный универсальный, электрогидравлический, пятисекционный с автономным питанием</t>
  </si>
  <si>
    <t>Цветная ультразвуковая система высшего класса с цифровой обработкой ультразвукового сигнала и допплерографией с набором датчиков.</t>
  </si>
  <si>
    <t>Видеоэндоскопическая стойка для проведения операций на органах брюшной полости у детей</t>
  </si>
  <si>
    <t>Видеоэндоскопическая стойка для проведения операций на органах грудной клетки у детей</t>
  </si>
  <si>
    <t xml:space="preserve">Ультразвуковой десектор (отсос) для нейрохирургических операций </t>
  </si>
  <si>
    <t xml:space="preserve">Универсальная электрохирургическая система </t>
  </si>
  <si>
    <t>Анализатор глюкозы крови</t>
  </si>
  <si>
    <t>Многофункциональный аппарат для замещения почечных функций и плазмотерапии педиатрический (мультифильтрат)</t>
  </si>
  <si>
    <t xml:space="preserve">Аппарат «Искусственная почка» педиатрический </t>
  </si>
  <si>
    <t>Видеобронхоскоп</t>
  </si>
  <si>
    <t xml:space="preserve">Допплерограф </t>
  </si>
  <si>
    <t>Анализатор газовый крови  ,газы и электролиты  + стартовый комплект</t>
  </si>
  <si>
    <t>Гематологический анализатор</t>
  </si>
  <si>
    <t xml:space="preserve">Анализатор биохимический </t>
  </si>
  <si>
    <t>Анализатор  бактериологический</t>
  </si>
  <si>
    <t>Базовый комплект  оборудования микробиологического комплекса с программным обеспечением</t>
  </si>
  <si>
    <t>Прибор для гемокультивирования</t>
  </si>
  <si>
    <t>Анализатор системы идентификации микроорганизмов</t>
  </si>
  <si>
    <t xml:space="preserve">Инфузионный насос </t>
  </si>
  <si>
    <t>Монитор больного</t>
  </si>
  <si>
    <t>Операционный стол</t>
  </si>
  <si>
    <t>Лабораторный комплект оборудования для бактериологической лаборатории</t>
  </si>
  <si>
    <t xml:space="preserve">ГУЗ "Саратовская областная детская 
инфекционная клиническая больница"  </t>
  </si>
  <si>
    <t>Операционный стол (хирургический)</t>
  </si>
  <si>
    <t>Установка обеззараживания воздуха рециркуляционного типа</t>
  </si>
  <si>
    <t>Дефибриллятор</t>
  </si>
  <si>
    <t xml:space="preserve">Бинокулярный микроскоп </t>
  </si>
  <si>
    <t>Централизованная  станция слежения</t>
  </si>
  <si>
    <t>Компрессорная станция 
для сжатого воздуха</t>
  </si>
  <si>
    <t>Электроотсос</t>
  </si>
  <si>
    <t>Размораживатель плазмы</t>
  </si>
  <si>
    <t>Центрифуга с ротором</t>
  </si>
  <si>
    <t>ГУЗ "Областной кардиохирургический центр"</t>
  </si>
  <si>
    <t>Аппарат УЗИ экспертного класса</t>
  </si>
  <si>
    <t>Портативный дыхательный аппарат для транспортировки</t>
  </si>
  <si>
    <t>Прикроватные кардиомониторы с центральным пультом и регистрацией ЭКГ, АД, ЧСС, ЧД, насыщения гемоглобина кислородом, температуры тела с автоматическим включением сигнала тревоги при выходе контролируемого параметра за установленные пределы</t>
  </si>
  <si>
    <t>Электрокардиограф компьютеризированный 6 или 12 канальный</t>
  </si>
  <si>
    <t>Стол для новорожденных реанимационный</t>
  </si>
  <si>
    <t>Инкубатор неонатальный для интенсивной терапии</t>
  </si>
  <si>
    <t>Монитор неонатальный</t>
  </si>
  <si>
    <t>Система обогрева новорожденных</t>
  </si>
  <si>
    <t>Функциональные кровати с возможностью быстрой доставки на них пациента в блоке интенсивной терапии и проведения на них закрытого массажа сердца</t>
  </si>
  <si>
    <t>Транскраниальный пульсоксиметр</t>
  </si>
  <si>
    <t>Кардиомонитор детский с наличием 5-ти канальной ЭКГ, неинвазивного давления, пульсоксиметрии</t>
  </si>
  <si>
    <t>Многофункциональные детские реанимационные кровати</t>
  </si>
  <si>
    <t>Монитор дублирующий гемодинамический для перфузиолога</t>
  </si>
  <si>
    <t>Портативный аппарат для измерения активированного времени свертывания</t>
  </si>
  <si>
    <t>Портативный  анализатор газов крови</t>
  </si>
  <si>
    <t>Стерилизатор низкотемпературный плазменный объем 100 л.</t>
  </si>
  <si>
    <t>Микроскоп бинокулярный</t>
  </si>
  <si>
    <t>Центрифуга для диагностических карт</t>
  </si>
  <si>
    <t>Термостат для диагностических карт</t>
  </si>
  <si>
    <t>Аппарат искусственного кровообращения с электронными системами гарантии безопасности</t>
  </si>
  <si>
    <t>Набор инструментов для сердечно-сосудистой хирургии</t>
  </si>
  <si>
    <t>Фиброгастроскоп с источником света</t>
  </si>
  <si>
    <t>Система цифровой радиографии</t>
  </si>
  <si>
    <t>Операционный рентгеновский аппарат с электронно-оптическим преобразователем двух или однопроекционный с дугой (ручное или механическое орбитальное движение)</t>
  </si>
  <si>
    <t>ГУЗ"Вольский межрайонный онкологический диспансер"</t>
  </si>
  <si>
    <t xml:space="preserve">Стол операционный хирургический </t>
  </si>
  <si>
    <t>Светильник универсальный потолочный хирургический</t>
  </si>
  <si>
    <t>Ректоскоп</t>
  </si>
  <si>
    <t>ГУЗ«Областной онкологический диспансер №1»</t>
  </si>
  <si>
    <t>Микроманипулятор  к СО2 лазеру</t>
  </si>
  <si>
    <t xml:space="preserve">Аппарат для быстрого размораживания и подогрева свежезамороженной плазмы </t>
  </si>
  <si>
    <t>Стол рентгенопрозрачный для аппарата брахитерапии</t>
  </si>
  <si>
    <t>Комплекс для гистероскопии с видеосистемой</t>
  </si>
  <si>
    <t>Аппарат для обработки костей (физиодиспенсер в комплекте с микрорезцами и микропилами)</t>
  </si>
  <si>
    <t>Рабочее место ЛОР-врача</t>
  </si>
  <si>
    <t>ГУЗ«Областной онкологический диспансер №2»</t>
  </si>
  <si>
    <t>Аппарат для СВЧ-гипертермии</t>
  </si>
  <si>
    <t>Видеоэндоскопический комплекс</t>
  </si>
  <si>
    <t>Кресло гинекологическое</t>
  </si>
  <si>
    <t>Кольпоскоп</t>
  </si>
  <si>
    <t>Ламинарная камера для стерильного разведения лекарственных препаратов</t>
  </si>
  <si>
    <t>Центрифуга</t>
  </si>
  <si>
    <t>Дистиллятор</t>
  </si>
  <si>
    <t>Шкаф для архивирования стекол</t>
  </si>
  <si>
    <t>Микроскоп</t>
  </si>
  <si>
    <t>Набор фиксорованного приспособления для взрослых</t>
  </si>
  <si>
    <t>Набор фиксорованного приспособления для детей</t>
  </si>
  <si>
    <t>Итого по кол-ву:</t>
  </si>
  <si>
    <t>Итого:</t>
  </si>
  <si>
    <t>ГУЗ "Областной врачебно-физкультурный диспансер"</t>
  </si>
  <si>
    <t xml:space="preserve">Оборудование для оснащения лаборатории: коагулометр </t>
  </si>
  <si>
    <t xml:space="preserve">оборудования для оснащения лаборатории: анализатор гематологический автоматический </t>
  </si>
  <si>
    <t xml:space="preserve">оборудования для оснащения лаборатории: автоматический ИФА-анализатор </t>
  </si>
  <si>
    <t xml:space="preserve">оборудования для оснащения лаборатории: анализатор электролитов крови </t>
  </si>
  <si>
    <t>оборудования для оснащения лаборатории: аппарат для окраски и сушки мазков</t>
  </si>
  <si>
    <t xml:space="preserve">Оборудование для оснащения лаборатории: анализатор биохимический автоматический </t>
  </si>
  <si>
    <t>Видеоэндоскопическая стойка с принадлежностями</t>
  </si>
  <si>
    <t xml:space="preserve">Стационарныйо УЗ сканер для эхокардиографии </t>
  </si>
  <si>
    <t>Электромиограф с компьютерной обработкой данных</t>
  </si>
  <si>
    <t>ГУЗ "Диагностический центр Саратовской области"</t>
  </si>
  <si>
    <t>ГУЗ "Саратовский онкологический диспансер"</t>
  </si>
  <si>
    <t>ИФА анализатор</t>
  </si>
  <si>
    <t>Аппарат для быстрого размораживания и подогрева свежезамороженной плазмы</t>
  </si>
  <si>
    <t>Бронхоскоп ширококональный TV с источником света</t>
  </si>
  <si>
    <t>Аппарат для радиочастотной термоабляции</t>
  </si>
  <si>
    <t>Концентратор кислорода 40 л/мин</t>
  </si>
  <si>
    <t>Аппарат для аргоноплазменной коагуляции</t>
  </si>
  <si>
    <t xml:space="preserve">УЗИ-аппарат экспертного класса с эластографией </t>
  </si>
  <si>
    <t>Радиоволновой аппарат хирургический</t>
  </si>
  <si>
    <t>Кольпоскоп с видеосистемой</t>
  </si>
  <si>
    <t>Комплект для видеоассистированной маммопластики</t>
  </si>
  <si>
    <t>Отсасыватель послеоперационный</t>
  </si>
  <si>
    <t>Мобильная реанимационная тележка</t>
  </si>
  <si>
    <t>Обогреватель инфузионных средств</t>
  </si>
  <si>
    <t>УЗИ аппарат</t>
  </si>
  <si>
    <t>Инфузоматы</t>
  </si>
  <si>
    <t>Аппарат для фотодинамической терапии</t>
  </si>
  <si>
    <t>Лазерный хирургический комплекс (СО2 лазер)</t>
  </si>
  <si>
    <t>Аппарат для электрохимического лизиса опухолей</t>
  </si>
  <si>
    <t>Аппаратура для ультразвуковой хирургии</t>
  </si>
  <si>
    <t>Аппаратура для относительной дозиметрии</t>
  </si>
  <si>
    <t>Дозиметрическая аппаратура (абс.дозиметрия)</t>
  </si>
  <si>
    <t>Аппарат брахитерапии</t>
  </si>
  <si>
    <t xml:space="preserve">Топометрическая аппаратура </t>
  </si>
  <si>
    <t>Система компьютерного дозиметрического планирования сеансов облучения 3D</t>
  </si>
  <si>
    <t xml:space="preserve">УЗИ-аппарат экспертного класса </t>
  </si>
  <si>
    <t>Видеоэндоскопическая стойка с аппаратурой и инструментарием для  проведения диагностических и оперативных вмешательств на органах брюшной полости и грудной клетки</t>
  </si>
  <si>
    <t>Специализированный компьютерный томограф с широкой апертурой гентри для онкологии (не менее 16 срезов)</t>
  </si>
  <si>
    <t>Электрокоагулятор хирургический</t>
  </si>
  <si>
    <t>Аспиратор (отсасыватель)</t>
  </si>
  <si>
    <t>Прикроватные мониторы многофункциональные</t>
  </si>
  <si>
    <t>Дозиметрическая аппаратура                     (абс. дозиметрия)</t>
  </si>
  <si>
    <t>УЗИ аппарат с доплером</t>
  </si>
  <si>
    <t>Аппаратура для чреспищеводной электрокардиостимуляции и ЭФИ</t>
  </si>
  <si>
    <t>Передвижной аппарат для ультразвукового исследования сердца и сосудов</t>
  </si>
  <si>
    <t>Передвижной аппарат для УЗИ сердца и сосудов с транспищеводным датчиком</t>
  </si>
  <si>
    <t>Операционный монитор с отображением на экране не менее 5 кривых, с возможностями измерения: ЭКГ - 5 отведений, инвазивное давление, неинвазивное давление, сердечный выброс, пульс, температура, анестезиологические газы</t>
  </si>
  <si>
    <t>Электрокоагулятор с функциями биполярного и спрей режимов</t>
  </si>
  <si>
    <t>Аппарат для экстренной стерилизации инструментов и материалов</t>
  </si>
  <si>
    <t>Аппарат для проведения внутриаортальной баллонной контрпульсации с набором баллоном, включая детские</t>
  </si>
  <si>
    <t>Аппарат для ИВЛ с возможность программной ИВЛ и мониторингом функции внешнего дыхания</t>
  </si>
  <si>
    <t>Аппарат для внутрисосудистого ультразвукового исследования</t>
  </si>
  <si>
    <t>Радиочастотный аблатор с температурным контролем</t>
  </si>
  <si>
    <t>Кардиокомплекс для инвазивного ЭФИ с возможностью регистрации 12 отведений кардиограммы, 64 внутрисердечных электрограмм путем использования биоусилителей с регистрационным пишущим устройством или на магнитных накопителях от 500 Мб</t>
  </si>
  <si>
    <t>Комплекс для проведения неинвазивных электрофизиологических исследований с телеметрической регистрацией и анализом</t>
  </si>
  <si>
    <t>Дефибриллятор детский</t>
  </si>
  <si>
    <t>Прибор д/мониторир. ЭЭГ</t>
  </si>
  <si>
    <t>Аппарат ИВЛ для новорожденных</t>
  </si>
  <si>
    <t>Аппарат УЗИ переносной с набором датчиков, в т.ч. для УЗ-исследований у новорожденных с датчиками и доплером</t>
  </si>
  <si>
    <t>Инкубатор для новорожденных (транспортный)</t>
  </si>
  <si>
    <t>Аппарат ИВЛ для новорожденных (триггер)</t>
  </si>
  <si>
    <t>Аппарат ИВЛ для новорожденных (высокочастотный)</t>
  </si>
  <si>
    <t>ГУЗ «Перинатальный центр» г. Саратов</t>
  </si>
  <si>
    <t>Анализатор биохимческий</t>
  </si>
  <si>
    <t>Насос шприцевой инфузионных</t>
  </si>
  <si>
    <t>Аппарат ИВЛ для детей и новорожденных с увлажнителем</t>
  </si>
  <si>
    <t>Открытая реанимационная система для новорожденных</t>
  </si>
  <si>
    <t>Аппарат наркозно - дыхательный для детей и взрослых</t>
  </si>
  <si>
    <t>Анализаторы кислотно-щелочного равновесия</t>
  </si>
  <si>
    <t>Гематологические анализаторы для подсчета форменных элементов крови автоматический на 18 параметров</t>
  </si>
  <si>
    <t>Анализаторы газового состава крови</t>
  </si>
  <si>
    <t>Цветная ультразвуковая система высшего класса с цифровой обработкой ультразвукового сигнала и доплерографией с набором датчиков</t>
  </si>
  <si>
    <t>ГУЗ «Саратовская областная детская инфекционная клиническая больница»</t>
  </si>
  <si>
    <t>Насосы шприцевые инфузионные</t>
  </si>
  <si>
    <t>Урофлоуметр</t>
  </si>
  <si>
    <t>Ацидогастрометр</t>
  </si>
  <si>
    <t xml:space="preserve">Инкубатор для интенсивного выхаживания новорожденных с низкой и экстремально низкой массой тела </t>
  </si>
  <si>
    <t xml:space="preserve">Монитор слежения витальных функций </t>
  </si>
  <si>
    <t>Портативный аппарат для ультразвуковых исследований с набором датчиков</t>
  </si>
  <si>
    <t>Фиброгастродуоденоскоп педиатрический</t>
  </si>
  <si>
    <t>Аппарат ИВЛ для новорожденных и детей с увлажнителем</t>
  </si>
  <si>
    <t>Инкубатор для интенсивной терапии глубоконедоношенных новорожденных</t>
  </si>
  <si>
    <t>Электромиограф с компьтерной обработкой данных</t>
  </si>
  <si>
    <t>Ультразвуковой дезинтегратор-аспиратор хирургический</t>
  </si>
  <si>
    <t>Доплерэхорардиограф</t>
  </si>
  <si>
    <t>Ангиографический комплекс</t>
  </si>
  <si>
    <t>Подогреваемый штатив для пробирок</t>
  </si>
  <si>
    <t>Анализатор генетический</t>
  </si>
  <si>
    <t>Система лазерной микрохирургии</t>
  </si>
  <si>
    <t>Рабочая станция ЭКО</t>
  </si>
  <si>
    <t>Биохимический экспресс-анализатор с программным обеспечением</t>
  </si>
  <si>
    <t>Аппарат УЗИ с набором трансвагинальных датчиков и пункционным   набором</t>
  </si>
  <si>
    <t xml:space="preserve">Стационарный рентгеновский аппарат </t>
  </si>
  <si>
    <t>Анализатор</t>
  </si>
  <si>
    <t>Аппарат УЗИ переносной с набором датчиков, в т.ч. для УЗ-исследований у новорожденных с датчиками и  доплером</t>
  </si>
  <si>
    <t xml:space="preserve">ГУЗ«Вольский перинатальный центр» </t>
  </si>
  <si>
    <t>МУЗ " Городская поликлиника №19"  г. Саратов</t>
  </si>
  <si>
    <t>МУЗ " Городская поликлиника №17"  г. Саратов</t>
  </si>
  <si>
    <t>Санитарный автомобиль Газель</t>
  </si>
  <si>
    <t>МУЗ " Городская поликлиника №9"  г. Саратов</t>
  </si>
  <si>
    <t>МУЗ " Городская поликлиника №4"  г. Саратов</t>
  </si>
  <si>
    <t>МУЗ " Городская поликлиника №3"  г. Саратов</t>
  </si>
  <si>
    <t>МУЗ " Городская поликлиника №2"  г. Саратов</t>
  </si>
  <si>
    <t>Аппарат для реинфузии крови</t>
  </si>
  <si>
    <t>Прикроватный монитор многофункциональный</t>
  </si>
  <si>
    <t xml:space="preserve">Аппарат искусственной вентиляции неинвазивный                      </t>
  </si>
  <si>
    <t xml:space="preserve">Передвижной рентгеновский аппарат </t>
  </si>
  <si>
    <t>Система черезкожного мониторирования газового состава крови новорожденного</t>
  </si>
  <si>
    <t>МУЗ«Родильный дом № 2»  г. Саратов</t>
  </si>
  <si>
    <t>шприцевой дозатор</t>
  </si>
  <si>
    <t>Гематологический автоматический анализатор</t>
  </si>
  <si>
    <t xml:space="preserve">Анализатор биохимический автоматический </t>
  </si>
  <si>
    <t> Портативный аппарат для ультразвуковых исследований с набором датчиков</t>
  </si>
  <si>
    <t>МУЗ «7-я Городская детская больница» г. Саратов</t>
  </si>
  <si>
    <t>МУЗ «Детская инфекционная клиническая больница №6» г.Саратова</t>
  </si>
  <si>
    <t>Насос шприцевой инфузионный</t>
  </si>
  <si>
    <t xml:space="preserve">Аппарат ИВЛ универсальный (новорожденные - дети - взрослые) </t>
  </si>
  <si>
    <t>МУЗ «5 Детская инфекционная клиническая больница» г.Саратова</t>
  </si>
  <si>
    <t>Рентгенодиагностический комплекс на 2 рабочих места</t>
  </si>
  <si>
    <t>МУЗ "Детская городская больница № 4" г. Саратова</t>
  </si>
  <si>
    <t>Система чрескожного мониторирования газового состава крови</t>
  </si>
  <si>
    <t xml:space="preserve">Инкубатор для новорожденных </t>
  </si>
  <si>
    <t>Аппарат ИВЛ для новорожденных высокочастотный</t>
  </si>
  <si>
    <t>Аппарат ИВЛ для новорожденных с тригерной вентиляцией</t>
  </si>
  <si>
    <t>Аппарат ИВЛ неинвазивный</t>
  </si>
  <si>
    <t>МУЗ "Детская городская больница № 2" г. Саратова</t>
  </si>
  <si>
    <t>Монитор многофункциональный</t>
  </si>
  <si>
    <t>Рентгендиагностический комплекс</t>
  </si>
  <si>
    <t>Оборудование для экспресс-лаборатории   (новорожденных)</t>
  </si>
  <si>
    <t xml:space="preserve">Аппарат УЗИ  </t>
  </si>
  <si>
    <t>Инкубатор неонатальный для интенсивной терапии глубоконедоношенных детей</t>
  </si>
  <si>
    <t>Аппарат ИВЛ (взросл)</t>
  </si>
  <si>
    <t>Аппарат наркозно-дыхательный (взросл)</t>
  </si>
  <si>
    <t>Аппарат ИВЛ с возможностью программной искусственной вентиляции и мониторингом функции внешнего дыхания</t>
  </si>
  <si>
    <t>Автоматический биохимический анализатор</t>
  </si>
  <si>
    <t>Монитор больного: частота дахания, пульсоксиметрия, капнометрия, ЭКГ, неинвазивное АД, температура</t>
  </si>
  <si>
    <t> Передвижной аппарат для ультразвукового исследования сердца и сосудов</t>
  </si>
  <si>
    <t>Система операционной навигации</t>
  </si>
  <si>
    <t>МУЗ "Детская городская поликлиника №2" г. Энгельс</t>
  </si>
  <si>
    <t>МУЗ "Детская городская поликлиника №1" г. Энгельс</t>
  </si>
  <si>
    <t>МУЗ "Городская поликлиника №3" г. Энгельса</t>
  </si>
  <si>
    <t>МУЗ "Городская поликлиника №2" г. Энгельса</t>
  </si>
  <si>
    <t>МУЗ "Городская поликлиника №1" г. Энгельса</t>
  </si>
  <si>
    <t>Система для фототерапии новорожденных</t>
  </si>
  <si>
    <t>Инфузомат</t>
  </si>
  <si>
    <t>Аппарат ИВЛ для детей и взрослых</t>
  </si>
  <si>
    <t>Рентгенодиагностический комплекс на 3 рабочих места</t>
  </si>
  <si>
    <t>МУЗ "Городская детская больница" г. Энгельс</t>
  </si>
  <si>
    <t xml:space="preserve">Аппарат ИВЛ </t>
  </si>
  <si>
    <t>МУЗ «Перинатальный центр» г. Энгельс</t>
  </si>
  <si>
    <t>Монитор больного: частота дыхания, пульсоксиметрия, капнометрия, ЭКГ, неинвазивное АД, температура, анализ ST-сегмента</t>
  </si>
  <si>
    <t>Аппарат ИВЛ для взрослых</t>
  </si>
  <si>
    <t>Аппарат для проведения спонтанного дыхания под    постоянным положительным давлением и маски к нему</t>
  </si>
  <si>
    <t>Эндоскопическая стойка, с возможностью оценки нарушений глотания</t>
  </si>
  <si>
    <t>Передвижная рентгентелевизионная установка типа С-дуга</t>
  </si>
  <si>
    <t>Гастроскоп</t>
  </si>
  <si>
    <t>Аппарат ИВЛ экспертного класса</t>
  </si>
  <si>
    <t>Рентгенодиагностические комплексы для рентгенографии на 2 рабочих места</t>
  </si>
  <si>
    <t>МУЗ«Городская детская больница» г. Балашов</t>
  </si>
  <si>
    <t>МУЗ«Балашовский родильный дом»</t>
  </si>
  <si>
    <t>*Многофункциональная система ультразвуковой доплерографии с возможностью выполнения транскраниальной доплерографией, длительного транскраниального допплеровского мониторирования, микроэмболодетекции</t>
  </si>
  <si>
    <t xml:space="preserve">Фиброгастроскоп </t>
  </si>
  <si>
    <t>Аппарат ИВЛ (реанимационный) с увлажнителем и ИБП</t>
  </si>
  <si>
    <t>МУЗ "Детская городская поликлиника" г. Балаково</t>
  </si>
  <si>
    <t>МУЗ "Центральная районная поликлиника" г. Балаково</t>
  </si>
  <si>
    <t>Светильник передвижной</t>
  </si>
  <si>
    <t>Электрокардиограф со встроенным принтером</t>
  </si>
  <si>
    <t>МУЗ«Родильный дом» г. Балаково</t>
  </si>
  <si>
    <t>Инкубатор для новорожденных</t>
  </si>
  <si>
    <t>Аквадистиллятор электрический</t>
  </si>
  <si>
    <t>Рентгенодиагностические комплексы для рентгенографии   на 2 рабочих места</t>
  </si>
  <si>
    <t>МУЗ«Детская городская больница № 1» г. Балаково</t>
  </si>
  <si>
    <t>Автотранспорт для неотложной помощи</t>
  </si>
  <si>
    <t>Монитор больного: частота дыхания, пульсоксиметрия,капнометрия, ЭКГ,неинвазивное АД,температура</t>
  </si>
  <si>
    <t>Эхоэнцефалоскоп</t>
  </si>
  <si>
    <t>Спирометр ССП</t>
  </si>
  <si>
    <t>Динометр кистевой</t>
  </si>
  <si>
    <t xml:space="preserve">Облучатель </t>
  </si>
  <si>
    <t>Светильник хирургический</t>
  </si>
  <si>
    <t>Ингалятор</t>
  </si>
  <si>
    <t>Система измерения уровня глюкозы</t>
  </si>
  <si>
    <t xml:space="preserve">Электрокардиограф </t>
  </si>
  <si>
    <t>Биохимический анализатор</t>
  </si>
  <si>
    <t xml:space="preserve">Аппарат ИВЛ (реанимационный) с увлажнителем и встроенным ИБП
</t>
  </si>
  <si>
    <t>МУЗ «Степновская ЦРБ Советского района»</t>
  </si>
  <si>
    <t>Передвижной палатный рентгенаппарат</t>
  </si>
  <si>
    <t>МУЗ«Самойловская ЦРБ»</t>
  </si>
  <si>
    <t>МУЗ«Ровенская ЦРБ»</t>
  </si>
  <si>
    <t xml:space="preserve">МУЗ« ЦРБ Пугачевского муниципального района Саратовской области» </t>
  </si>
  <si>
    <t>МУЗ«Перелюбская ЦРБ»</t>
  </si>
  <si>
    <t>Эндоскопическая стойка с набором инстументов</t>
  </si>
  <si>
    <t>Монитор больного: частота дыхания, пульсоксиметрия,капнометрия, ЭКГ, неинвазивное АД, температура</t>
  </si>
  <si>
    <t>МУЗ«ЦРБ Краснокутского муниципального района»</t>
  </si>
  <si>
    <t>МУЗ«Ершовская ЦРБ»</t>
  </si>
  <si>
    <t>МУЗ«Екатериновская ЦРБ»</t>
  </si>
  <si>
    <t>МУЗ«Духовницкая ЦРБ»</t>
  </si>
  <si>
    <t xml:space="preserve">Стол операционный универсальный </t>
  </si>
  <si>
    <t>Кровать функциональная 2-х секционная на колесах  с матрацем</t>
  </si>
  <si>
    <t xml:space="preserve">Кровать медицинская  для родовспоможения, в комплекте с боковыми ограждениями, матрацем (регулировка спинной секции на пневмопружине) </t>
  </si>
  <si>
    <t>Аппарат Холтеровского мониторирования ЭКГ</t>
  </si>
  <si>
    <t xml:space="preserve">Аппарат управляемой ИВЛ и оксигенотерапии портативный     
</t>
  </si>
  <si>
    <t xml:space="preserve">Аппарат ингаляционного наркоза  (без баллона для закиси азота, с 2 испарителями) </t>
  </si>
  <si>
    <t xml:space="preserve">Аппарат ингаляционного наркоза </t>
  </si>
  <si>
    <t xml:space="preserve"> Дефибриллятор-монитор</t>
  </si>
  <si>
    <t>МУЗ«ЦРБ Базарно-Карабулакского района»</t>
  </si>
  <si>
    <t>МУЗ "Аткарская ЦРБ" 4 уровень</t>
  </si>
  <si>
    <t>Аппарат для электрокоагуляции</t>
  </si>
  <si>
    <t>Система мероприятий по реализации программы модернизации здравоохранения Саратовской области на 2011 г.</t>
  </si>
  <si>
    <t>Объединенный массажный комплекс для детей</t>
  </si>
  <si>
    <t>ГУЗ "Областная детская инфекционная клиническая больница"</t>
  </si>
  <si>
    <t>аппарат ИВЛ для новорожденных</t>
  </si>
  <si>
    <t>Передвижной рентгеновский аппарат (палатный)</t>
  </si>
  <si>
    <t>МБУЗ "Мало-Быковская участковая больница", г. Балаково</t>
  </si>
  <si>
    <t>МУЗ "Энгельсская районная больница"</t>
  </si>
  <si>
    <t>фиброгастродуоденоскоп</t>
  </si>
  <si>
    <t>Передвижная рентгенотелевизионная установка со штативом С-дуга</t>
  </si>
  <si>
    <t>Стол операционный рентгенопрозрачный</t>
  </si>
  <si>
    <t>Комплекс диагностический  для УЗИ высокого класса для исследования сосудов и сердца</t>
  </si>
  <si>
    <t>Портативный ульразвуковой сканер с датчиками для проведения ультразвукового дуплексного сканирования экстракраниальных отделов брахиоцефальных артерий, ранскраниального дуплексного сканирования, трансторакальной эхокардиографии</t>
  </si>
  <si>
    <t>Аппарат ИВЛ с возможностью программной искусственной вентиляции и мониторингом функции внешнего дыхания со встроенным анализом газов</t>
  </si>
  <si>
    <t>Эндоскопическая стойка с возможностью оценки нарушений глотания</t>
  </si>
  <si>
    <t>флюорограф цифровой малодозовый с автоматическим режимом съемки</t>
  </si>
  <si>
    <t>аппарат ИВЛ для новрожденных экспертного класса</t>
  </si>
  <si>
    <t>аппарат ИВЛ для новрожденных с функцией СРАР</t>
  </si>
  <si>
    <t>аппарат ИВЛ для новорожденных высокочастотный с функцией СРАР</t>
  </si>
  <si>
    <t>ГУЗ "Перинатальный центр Саратовской области"</t>
  </si>
  <si>
    <t>инкубатор для новорожденных стандартная модель</t>
  </si>
  <si>
    <t>инкубатор для новрожденных  интенсивная модель</t>
  </si>
  <si>
    <t>монитор транскутанный газовый неонатальный с непрерывным измерением ТСМ 40</t>
  </si>
  <si>
    <t xml:space="preserve">кресло-кровать трансформируемая для роженицы </t>
  </si>
  <si>
    <t>камера ретинальная педиатрическая</t>
  </si>
  <si>
    <t>аппарат наркозно-дыхательный для взрослых</t>
  </si>
  <si>
    <t>открытая реанимационная система для новрожденных</t>
  </si>
  <si>
    <t>УЗ аппарат экспертного класcа</t>
  </si>
  <si>
    <t>ИТОГО</t>
  </si>
  <si>
    <t xml:space="preserve">МУЗ «МСЧ ЗАТО Светлый »
</t>
  </si>
  <si>
    <t xml:space="preserve">МУЗ «Городская поликлиника №  5», г.Балаково
</t>
  </si>
  <si>
    <t xml:space="preserve"> МУЗ "Ершовская ЦРБ"</t>
  </si>
  <si>
    <t>МУЗ "7-я Городская детская больница" г. Саратов</t>
  </si>
  <si>
    <t>Противопролежневый матрац</t>
  </si>
  <si>
    <t>Монитор больного: частота дыхания, пульсоксиметрия, ЭКГ, неинвазивное АД, температура</t>
  </si>
  <si>
    <t>Портативный ЭКГ с возможностью автономной работы</t>
  </si>
  <si>
    <t>УЗИ аппарат взрослый</t>
  </si>
  <si>
    <t>Монитор реанимационный с педиатрическим датчиком пульсоксиметрии</t>
  </si>
  <si>
    <t>Насос шприцевой инфузионный перфузор</t>
  </si>
  <si>
    <t>ПЦР-лаборатория</t>
  </si>
  <si>
    <t>Прикроватный монитор</t>
  </si>
  <si>
    <t>Гематологический анализатор автоматический</t>
  </si>
  <si>
    <t xml:space="preserve">Портативный ЭКГ </t>
  </si>
  <si>
    <t>Электрокардиограф 12 канальный</t>
  </si>
  <si>
    <t>Аппарат искусственной вентиляции легких с возможностью программной искусственной вентиляции и мониторингом функции</t>
  </si>
  <si>
    <t>Функциональная кровать</t>
  </si>
  <si>
    <t>Аппарат икусственной вентиляции легких экспертного класса</t>
  </si>
  <si>
    <t>Аппарат икусственной вентиляции легких портативный транспортный</t>
  </si>
  <si>
    <t>Монитор пациента</t>
  </si>
  <si>
    <t>МУЗ "Детская городская поликлиника № 2", г. Энгельс</t>
  </si>
  <si>
    <t>Аппарат ИВЛ для новрожденных экспертного класса</t>
  </si>
  <si>
    <t>Мониторы наблюдения основных параметров жизнедеятельности</t>
  </si>
  <si>
    <t>Инкубатор для новрожденных  интенсивная модель</t>
  </si>
  <si>
    <t>Аппарат ИВЛ для новрожденных с функцией СРАР</t>
  </si>
  <si>
    <t>Монитор неонатальный витальных функций</t>
  </si>
  <si>
    <t>Монитор транскутанный газовый неонатальный с непрерывным измерением ТСМ 40</t>
  </si>
  <si>
    <t>Открытая реанимационная система для новрожденных</t>
  </si>
  <si>
    <t>Гистероскоп</t>
  </si>
  <si>
    <t>Лапароскоп</t>
  </si>
  <si>
    <t>Цистоскоп с комплектом для катетеризации</t>
  </si>
  <si>
    <t>Кресло-кровать акушерская трансформер</t>
  </si>
  <si>
    <t>Средоварка для бактериологической лаборатории</t>
  </si>
  <si>
    <t>Аппарат для плазмафереза и аутодонорства</t>
  </si>
  <si>
    <t xml:space="preserve">Прикроватный монитор </t>
  </si>
  <si>
    <t>аппарат ИВЛ экспертного класса</t>
  </si>
  <si>
    <t>мобильный комплекс</t>
  </si>
  <si>
    <t xml:space="preserve">рентгендиагностический комплекс на 3 рабочих места </t>
  </si>
  <si>
    <t>монитор больного</t>
  </si>
  <si>
    <t>фиброгастроскоп</t>
  </si>
  <si>
    <t>Первый заместитель министра</t>
  </si>
  <si>
    <t>С.А. Прохоров</t>
  </si>
  <si>
    <t>основная заявка</t>
  </si>
  <si>
    <t>бонусы 1</t>
  </si>
  <si>
    <t>экономия 1</t>
  </si>
  <si>
    <t>экономия 2</t>
  </si>
  <si>
    <t>бонусы 2</t>
  </si>
  <si>
    <t>Фиброграстроскоп</t>
  </si>
  <si>
    <t>Тромбоэластограф</t>
  </si>
  <si>
    <t>МУЗ Вольская ЦРБ</t>
  </si>
  <si>
    <t>МУЗ "Балашовская ЦРБ"</t>
  </si>
  <si>
    <t>Мобильный медицинский комплекс</t>
  </si>
  <si>
    <t>Аппарат для Холтер-мониторирования</t>
  </si>
  <si>
    <t>Автоклав</t>
  </si>
  <si>
    <t>ГУЗ Перинатальный центр</t>
  </si>
  <si>
    <t>МУЗ "Городская детская больница", г. Балашов</t>
  </si>
  <si>
    <t xml:space="preserve">МБУЗ "Детская городская 
больница №1" г. Балаково  </t>
  </si>
  <si>
    <t>МБУЗ "Городская больница № 1", г. Балаково</t>
  </si>
  <si>
    <t>МУЗ "Городская больница № 2", г. Энгельс</t>
  </si>
  <si>
    <t>МУЗ "Городская клиническая больница № 2 имени В.И.Разумовского", г. Саратов</t>
  </si>
  <si>
    <t>МУЗ "Городская клиническая больница № 6 имени академика В.Н. Кошелева", г. Саратов</t>
  </si>
  <si>
    <t>МУЗ "Городская клиническая больница № 8", г. Саратов</t>
  </si>
  <si>
    <t>МУЗ "Городская клиническая больница № 9", г. Саратов</t>
  </si>
  <si>
    <t>МУЗ "Городская клиническая больница № 12", г. Саратов</t>
  </si>
  <si>
    <t>МУЗ "Городская поликлиника № 2", г. Саратов</t>
  </si>
  <si>
    <t>МУЗ "Городская поликлиника №19", г. Саратов</t>
  </si>
  <si>
    <t xml:space="preserve">МУЗ "5 Детская инфекционная 
клиническая больница", г.Саратов </t>
  </si>
  <si>
    <t>Дефибриллятор с функцией синхронизации</t>
  </si>
  <si>
    <t>Аппарат УЗИ переносной с допплером и набором неонатальных датчиков, в т.ч. кардиологическим, ортопедическим</t>
  </si>
  <si>
    <t>Базовый комплект оборудования микробиологического комплекса</t>
  </si>
  <si>
    <t>Автоматический анализатор мочи со стартовым комплектом</t>
  </si>
  <si>
    <t>Анализатор осадка мочи со стартовым комплектом</t>
  </si>
  <si>
    <t xml:space="preserve">Автоматический биохимический анализатор (1000) со стартовым комплектом </t>
  </si>
  <si>
    <t>Аппарат УЗИ с микроконвексными датчиками для обследования новорожденных</t>
  </si>
  <si>
    <t>МУЗ Перинатальный центр г.Энгельса</t>
  </si>
  <si>
    <t>Рентгеновский аппарат передвижной цифровой</t>
  </si>
  <si>
    <t>Аппарат ИВЛ для новрожденных триггерный</t>
  </si>
  <si>
    <t>Инкубатор для новорожденных интенсивная модель</t>
  </si>
  <si>
    <t xml:space="preserve">Аппарат ИВЛ триггерный </t>
  </si>
  <si>
    <t>Реанимобиль неонатальный</t>
  </si>
  <si>
    <t>Аппарат ИВЛ взрослый</t>
  </si>
  <si>
    <t>МУЗ "Станция скорой медицинской помощи" г. Вольска и Вольского района</t>
  </si>
  <si>
    <t>МУЗ "Станция скорой медицинской помощи" г.Балаково</t>
  </si>
  <si>
    <t>Автомобиль СМП класса "В"</t>
  </si>
  <si>
    <t>Автомобиль СМП класса "А"</t>
  </si>
  <si>
    <t>Ламинарный бокс 2 класс БЗ</t>
  </si>
  <si>
    <t xml:space="preserve">Аппарат наркозно-дыхательный универсальный </t>
  </si>
  <si>
    <t>МУЗ "Городская детская больница", г. Энгельс</t>
  </si>
  <si>
    <t>Аппарат ИВЛ универсальный</t>
  </si>
  <si>
    <t>МУЗ "Детская городская больница № 4" г.Саратов</t>
  </si>
  <si>
    <t>Икубатор для новорожденных стандартная модель</t>
  </si>
  <si>
    <t>МУЗ "Детская инфекционная больница № 6" г.Саратов</t>
  </si>
  <si>
    <t>Кроватка с подогревом</t>
  </si>
  <si>
    <t>МУЗ "7-я Городская детская больница", г.Саратов</t>
  </si>
  <si>
    <t>Аппарат ЭКГ 3/6 канальный</t>
  </si>
  <si>
    <t>Ультразвуковая мойка</t>
  </si>
  <si>
    <t>Аппараат ЭКГ 3/6 канальный</t>
  </si>
  <si>
    <t>за счет средств ФФОМС</t>
  </si>
  <si>
    <t>за счет средств консолидированного бюджета области</t>
  </si>
  <si>
    <t>Количество единиц, в т.ч.</t>
  </si>
  <si>
    <t xml:space="preserve">Оборудование для восстановления двигательной активности, координации движения конечностей, бытовой деятельности и самообслуживания </t>
  </si>
  <si>
    <t xml:space="preserve">Оборудование для лечебной гимнастики: тренировочная платформа для комбинированного использования эластичных лент и жгутов с гимнастическими мячами </t>
  </si>
  <si>
    <t xml:space="preserve">Компьютерный электроэнцефалограф с возможностью длительного мониторирования </t>
  </si>
  <si>
    <t>ГУЗ Саратовской области "Новоузенская ЦРБ"</t>
  </si>
  <si>
    <t>ГУЗ "Вольский перинатальный центр"</t>
  </si>
  <si>
    <t>МБУЗ "Родильный дом" г.Балаково</t>
  </si>
  <si>
    <t>МУЗ "Городская станция скорой медицинской помощи" г.Саратова</t>
  </si>
  <si>
    <t>МУЗ "Станция скорой медицинской помощи" г.Балашова</t>
  </si>
  <si>
    <t>МУЗ "Станция скорой медицинской помощи" (г.Энгельс)</t>
  </si>
  <si>
    <t>ГУЗ Саратовской области "МСЧ городского округа ЗАТО Светлый"</t>
  </si>
  <si>
    <t>ГУЗ Саратовской области "Александрово - Гайская ЦРБ"</t>
  </si>
  <si>
    <t xml:space="preserve">ГУЗ Саратовской области "Аткарская ЦРБ" </t>
  </si>
  <si>
    <t>ГУЗ Саратовской области "Аркадакская ЦРБ"</t>
  </si>
  <si>
    <t>ГУЗ Саратовской области  "Ершовская ЦРБ"</t>
  </si>
  <si>
    <t xml:space="preserve">ГУЗ Саратовской области  "Красноармейская ЦРБ"                         </t>
  </si>
  <si>
    <t>ГУЗ Саратовской области "Балтайская ЦРБ"</t>
  </si>
  <si>
    <t>ГУЗ Саратовской области "Воскресенская ЦРБ"</t>
  </si>
  <si>
    <t>ГУЗ Саратовской области "Дергачевская ЦРБ"</t>
  </si>
  <si>
    <t>ГУЗ Саратовской области "Духовницкая ЦРБ"</t>
  </si>
  <si>
    <t>ГУЗ Саратовской области "Екатериновская ЦРБ"</t>
  </si>
  <si>
    <t>ГУЗ Саратовской области "Ивантеевская ЦРБ"</t>
  </si>
  <si>
    <t>ГУЗ Саратовской области "Краснопартизанская ЦРБ"</t>
  </si>
  <si>
    <t>ГУЗ Саратовской области "Лысогорская ЦРБ"</t>
  </si>
  <si>
    <t>ГУЗ Саратовской области "Марксовская ЦРБ"</t>
  </si>
  <si>
    <t>ГУЗ Саратовской области "Новобурасская ЦРБ"</t>
  </si>
  <si>
    <t>ГУЗ Саратовской области "Озинская ЦРБ"</t>
  </si>
  <si>
    <t>ГУЗ Саратовской области "Петровская ЦРБ"</t>
  </si>
  <si>
    <t>ГУЗ Саратовской области "Перелюбская ЦРБ"</t>
  </si>
  <si>
    <t>ГУЗ Саратовской области  "Ртищевская ЦРБ"</t>
  </si>
  <si>
    <t>ГУЗ Саратовской области "Ровенская ЦРБ"</t>
  </si>
  <si>
    <t>ГУЗ Саратовской области "Самойловская ЦРБ"</t>
  </si>
  <si>
    <t>ГУЗ Саратовской области  "Татищевская ЦРБ"</t>
  </si>
  <si>
    <t>ГУЗ Саратовской области "Турковская ЦРБ"</t>
  </si>
  <si>
    <t>ГУЗ Саратовской области  "Хвалынская ЦРБ имени Бржозовского"</t>
  </si>
  <si>
    <t>ГУЗ Саратовской области "Романовская ЦРБ"</t>
  </si>
  <si>
    <t>ГУЗ Саратовской области "Саратовская ЦРБ "</t>
  </si>
  <si>
    <t>ГУЗ Саратовской области "Базарно-Карабулакская ЦРБ"</t>
  </si>
  <si>
    <t>ГУЗ Саратовской области "Степновская ЦРБ Советского муниципального района"</t>
  </si>
  <si>
    <t>ГУЗ Саратовской области  "Мокроусская ЦРБ Федоровского муниципального района"</t>
  </si>
  <si>
    <t>Перечень медицинского оборудования и санитарного транспорта, заявленного к приобретению в 2013 году</t>
  </si>
  <si>
    <t>Копмплекс оборудования для лаборатории ПЦР и HLA-типирования</t>
  </si>
  <si>
    <t xml:space="preserve">ГУЗ Саратовской области  "Пугачевская ЦРБ" </t>
  </si>
  <si>
    <t>ГУЗ Саратовской области  "Питерская ЦРБ"</t>
  </si>
  <si>
    <t>ГУЗ "Областная клиническая больница"</t>
  </si>
  <si>
    <t>ГУЗ "Саратовская областная детская клиническая больница"</t>
  </si>
  <si>
    <t>Анализатор газов крови и электролитов</t>
  </si>
  <si>
    <t>Аппарат ИВЛ универсальный для новорожденных и детей</t>
  </si>
  <si>
    <t>Центрифуга полифункциональная с охлаждением</t>
  </si>
  <si>
    <t xml:space="preserve">Стерилизатор паровой </t>
  </si>
  <si>
    <t>МУЗ "Городская клиническая больница № 10", г.Саратов</t>
  </si>
  <si>
    <t>ГУЗ Саратовской области "Калининская ЦРБ"</t>
  </si>
  <si>
    <t>ГУЗ Саратовской области "Краснокутская ЦРБ"</t>
  </si>
  <si>
    <t>Автомобиль СМП класса "В" педиатрический</t>
  </si>
  <si>
    <t>Таблица  3</t>
  </si>
  <si>
    <t>Приложение к постановлению 
Правительства Саратовской области от 
_____________ 2013 года № __-П</t>
  </si>
  <si>
    <t>Компьютерный электроэнцефалограф с возможностью длительного мониторирования электроэнцефалограммы и вызванных потенциалов</t>
  </si>
  <si>
    <t>Микроскоп стереоскопический бинокулярный</t>
  </si>
</sst>
</file>

<file path=xl/styles.xml><?xml version="1.0" encoding="utf-8"?>
<styleSheet xmlns="http://schemas.openxmlformats.org/spreadsheetml/2006/main">
  <numFmts count="1">
    <numFmt numFmtId="164" formatCode="#,##0.0"/>
  </numFmts>
  <fonts count="18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66">
    <xf numFmtId="0" fontId="0" fillId="0" borderId="0" xfId="0"/>
    <xf numFmtId="0" fontId="2" fillId="2" borderId="0" xfId="0" applyFont="1" applyFill="1"/>
    <xf numFmtId="0" fontId="5" fillId="2" borderId="6" xfId="0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center" vertical="center"/>
    </xf>
    <xf numFmtId="4" fontId="5" fillId="2" borderId="7" xfId="0" applyNumberFormat="1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top"/>
    </xf>
    <xf numFmtId="0" fontId="9" fillId="2" borderId="7" xfId="0" applyFont="1" applyFill="1" applyBorder="1" applyAlignment="1">
      <alignment horizontal="center" vertical="top"/>
    </xf>
    <xf numFmtId="0" fontId="8" fillId="0" borderId="7" xfId="0" applyFont="1" applyFill="1" applyBorder="1" applyAlignment="1">
      <alignment horizontal="justify" vertical="top" wrapText="1"/>
    </xf>
    <xf numFmtId="0" fontId="9" fillId="2" borderId="0" xfId="0" applyFont="1" applyFill="1" applyBorder="1" applyAlignment="1">
      <alignment horizontal="center" vertical="top"/>
    </xf>
    <xf numFmtId="0" fontId="9" fillId="0" borderId="7" xfId="0" applyFont="1" applyFill="1" applyBorder="1" applyAlignment="1">
      <alignment horizontal="justify" vertical="top" wrapText="1"/>
    </xf>
    <xf numFmtId="0" fontId="5" fillId="2" borderId="7" xfId="0" applyFont="1" applyFill="1" applyBorder="1" applyAlignment="1">
      <alignment vertical="top"/>
    </xf>
    <xf numFmtId="0" fontId="1" fillId="2" borderId="0" xfId="0" applyFont="1" applyFill="1"/>
    <xf numFmtId="0" fontId="9" fillId="2" borderId="7" xfId="0" applyFont="1" applyFill="1" applyBorder="1"/>
    <xf numFmtId="0" fontId="9" fillId="2" borderId="0" xfId="0" applyFont="1" applyFill="1"/>
    <xf numFmtId="0" fontId="9" fillId="2" borderId="0" xfId="0" applyFont="1" applyFill="1" applyAlignment="1">
      <alignment horizontal="center" vertical="top"/>
    </xf>
    <xf numFmtId="0" fontId="9" fillId="2" borderId="7" xfId="0" applyNumberFormat="1" applyFont="1" applyFill="1" applyBorder="1" applyAlignment="1">
      <alignment horizontal="left" vertical="top" wrapText="1"/>
    </xf>
    <xf numFmtId="0" fontId="5" fillId="2" borderId="7" xfId="0" applyFont="1" applyFill="1" applyBorder="1"/>
    <xf numFmtId="0" fontId="9" fillId="0" borderId="7" xfId="0" applyFont="1" applyFill="1" applyBorder="1" applyAlignment="1">
      <alignment horizontal="center" vertical="top"/>
    </xf>
    <xf numFmtId="4" fontId="2" fillId="2" borderId="0" xfId="0" applyNumberFormat="1" applyFont="1" applyFill="1"/>
    <xf numFmtId="0" fontId="9" fillId="0" borderId="7" xfId="0" applyFont="1" applyFill="1" applyBorder="1" applyAlignment="1">
      <alignment horizontal="left" vertical="top" wrapText="1"/>
    </xf>
    <xf numFmtId="0" fontId="9" fillId="0" borderId="7" xfId="0" applyNumberFormat="1" applyFont="1" applyFill="1" applyBorder="1" applyAlignment="1">
      <alignment horizontal="left" vertical="top" wrapText="1"/>
    </xf>
    <xf numFmtId="2" fontId="10" fillId="0" borderId="0" xfId="0" applyNumberFormat="1" applyFont="1" applyFill="1" applyBorder="1" applyAlignment="1">
      <alignment horizontal="center" vertical="top" wrapText="1"/>
    </xf>
    <xf numFmtId="2" fontId="2" fillId="2" borderId="0" xfId="0" applyNumberFormat="1" applyFont="1" applyFill="1"/>
    <xf numFmtId="0" fontId="9" fillId="0" borderId="7" xfId="0" applyFont="1" applyFill="1" applyBorder="1" applyAlignment="1">
      <alignment vertical="top" wrapText="1"/>
    </xf>
    <xf numFmtId="2" fontId="10" fillId="2" borderId="0" xfId="0" applyNumberFormat="1" applyFont="1" applyFill="1" applyBorder="1" applyAlignment="1">
      <alignment horizontal="center" vertical="top" wrapText="1"/>
    </xf>
    <xf numFmtId="0" fontId="8" fillId="2" borderId="7" xfId="0" applyNumberFormat="1" applyFont="1" applyFill="1" applyBorder="1" applyAlignment="1">
      <alignment horizontal="center" vertical="top" wrapText="1"/>
    </xf>
    <xf numFmtId="4" fontId="11" fillId="2" borderId="0" xfId="0" applyNumberFormat="1" applyFont="1" applyFill="1" applyBorder="1" applyAlignment="1">
      <alignment horizontal="left" vertical="top" wrapText="1"/>
    </xf>
    <xf numFmtId="0" fontId="8" fillId="2" borderId="7" xfId="0" applyFont="1" applyFill="1" applyBorder="1" applyAlignment="1">
      <alignment horizontal="center" vertical="top"/>
    </xf>
    <xf numFmtId="0" fontId="9" fillId="2" borderId="2" xfId="0" applyFont="1" applyFill="1" applyBorder="1" applyAlignment="1">
      <alignment horizontal="center" vertical="top"/>
    </xf>
    <xf numFmtId="0" fontId="2" fillId="0" borderId="0" xfId="0" applyFont="1" applyFill="1" applyAlignment="1"/>
    <xf numFmtId="0" fontId="3" fillId="0" borderId="0" xfId="0" applyFont="1" applyFill="1" applyAlignment="1"/>
    <xf numFmtId="0" fontId="1" fillId="0" borderId="7" xfId="0" applyFont="1" applyFill="1" applyBorder="1" applyAlignment="1">
      <alignment vertical="top"/>
    </xf>
    <xf numFmtId="0" fontId="3" fillId="0" borderId="7" xfId="0" applyFont="1" applyFill="1" applyBorder="1" applyAlignment="1">
      <alignment horizontal="center"/>
    </xf>
    <xf numFmtId="0" fontId="2" fillId="0" borderId="2" xfId="0" applyFont="1" applyFill="1" applyBorder="1" applyAlignment="1">
      <alignment vertical="top"/>
    </xf>
    <xf numFmtId="0" fontId="12" fillId="0" borderId="2" xfId="0" applyFont="1" applyFill="1" applyBorder="1" applyAlignment="1">
      <alignment vertical="top"/>
    </xf>
    <xf numFmtId="0" fontId="12" fillId="0" borderId="7" xfId="0" applyFont="1" applyFill="1" applyBorder="1" applyAlignment="1">
      <alignment vertical="top"/>
    </xf>
    <xf numFmtId="0" fontId="9" fillId="0" borderId="2" xfId="0" applyFont="1" applyFill="1" applyBorder="1" applyAlignment="1">
      <alignment vertical="top" wrapText="1"/>
    </xf>
    <xf numFmtId="0" fontId="12" fillId="0" borderId="2" xfId="0" applyNumberFormat="1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vertical="top"/>
    </xf>
    <xf numFmtId="0" fontId="12" fillId="0" borderId="7" xfId="0" applyFont="1" applyFill="1" applyBorder="1" applyAlignment="1">
      <alignment horizontal="justify" vertical="top"/>
    </xf>
    <xf numFmtId="0" fontId="3" fillId="0" borderId="7" xfId="0" applyFont="1" applyFill="1" applyBorder="1" applyAlignment="1">
      <alignment vertical="top" wrapText="1"/>
    </xf>
    <xf numFmtId="0" fontId="12" fillId="0" borderId="7" xfId="0" applyNumberFormat="1" applyFont="1" applyFill="1" applyBorder="1" applyAlignment="1">
      <alignment horizontal="left" vertical="top" wrapText="1"/>
    </xf>
    <xf numFmtId="0" fontId="12" fillId="2" borderId="7" xfId="0" applyFont="1" applyFill="1" applyBorder="1" applyAlignment="1">
      <alignment horizontal="justify" vertical="top"/>
    </xf>
    <xf numFmtId="0" fontId="2" fillId="0" borderId="6" xfId="0" applyFont="1" applyFill="1" applyBorder="1" applyAlignment="1">
      <alignment vertical="top"/>
    </xf>
    <xf numFmtId="0" fontId="12" fillId="0" borderId="6" xfId="0" applyFont="1" applyFill="1" applyBorder="1" applyAlignment="1">
      <alignment vertical="top"/>
    </xf>
    <xf numFmtId="0" fontId="12" fillId="0" borderId="6" xfId="0" applyFont="1" applyFill="1" applyBorder="1" applyAlignment="1">
      <alignment horizontal="justify" vertical="top"/>
    </xf>
    <xf numFmtId="0" fontId="5" fillId="0" borderId="6" xfId="0" applyFont="1" applyFill="1" applyBorder="1" applyAlignment="1">
      <alignment vertical="top" wrapText="1"/>
    </xf>
    <xf numFmtId="0" fontId="3" fillId="0" borderId="6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7" xfId="0" applyNumberFormat="1" applyFont="1" applyFill="1" applyBorder="1" applyAlignment="1">
      <alignment horizontal="left" vertical="top" wrapText="1"/>
    </xf>
    <xf numFmtId="164" fontId="2" fillId="0" borderId="0" xfId="0" applyNumberFormat="1" applyFont="1" applyFill="1" applyAlignment="1"/>
    <xf numFmtId="0" fontId="12" fillId="0" borderId="7" xfId="0" applyNumberFormat="1" applyFont="1" applyFill="1" applyBorder="1" applyAlignment="1">
      <alignment vertical="top" wrapText="1"/>
    </xf>
    <xf numFmtId="0" fontId="11" fillId="0" borderId="7" xfId="1" applyNumberFormat="1" applyFont="1" applyFill="1" applyBorder="1" applyAlignment="1">
      <alignment vertical="top" wrapText="1"/>
    </xf>
    <xf numFmtId="2" fontId="9" fillId="0" borderId="7" xfId="0" applyNumberFormat="1" applyFont="1" applyFill="1" applyBorder="1" applyAlignment="1">
      <alignment vertical="top" wrapText="1"/>
    </xf>
    <xf numFmtId="0" fontId="12" fillId="0" borderId="7" xfId="0" applyFont="1" applyFill="1" applyBorder="1" applyAlignment="1">
      <alignment vertical="top" wrapText="1"/>
    </xf>
    <xf numFmtId="0" fontId="12" fillId="0" borderId="3" xfId="0" applyFont="1" applyFill="1" applyBorder="1" applyAlignment="1">
      <alignment vertical="top"/>
    </xf>
    <xf numFmtId="0" fontId="2" fillId="0" borderId="3" xfId="0" applyFont="1" applyFill="1" applyBorder="1" applyAlignment="1">
      <alignment vertical="top"/>
    </xf>
    <xf numFmtId="0" fontId="2" fillId="0" borderId="0" xfId="0" applyFont="1" applyFill="1" applyAlignment="1">
      <alignment vertical="top"/>
    </xf>
    <xf numFmtId="0" fontId="5" fillId="0" borderId="7" xfId="0" applyNumberFormat="1" applyFont="1" applyFill="1" applyBorder="1" applyAlignment="1">
      <alignment horizontal="left" vertical="top" wrapText="1"/>
    </xf>
    <xf numFmtId="0" fontId="12" fillId="0" borderId="7" xfId="0" applyFont="1" applyFill="1" applyBorder="1" applyAlignment="1">
      <alignment horizontal="justify" vertical="top" wrapText="1"/>
    </xf>
    <xf numFmtId="0" fontId="12" fillId="0" borderId="7" xfId="0" applyNumberFormat="1" applyFont="1" applyFill="1" applyBorder="1" applyAlignment="1">
      <alignment horizontal="justify" vertical="top" wrapText="1"/>
    </xf>
    <xf numFmtId="0" fontId="13" fillId="0" borderId="7" xfId="0" applyFont="1" applyFill="1" applyBorder="1" applyAlignment="1">
      <alignment horizontal="justify" vertical="top" wrapText="1"/>
    </xf>
    <xf numFmtId="0" fontId="13" fillId="0" borderId="7" xfId="0" applyFont="1" applyFill="1" applyBorder="1" applyAlignment="1">
      <alignment horizontal="justify" vertical="top"/>
    </xf>
    <xf numFmtId="0" fontId="9" fillId="0" borderId="7" xfId="0" applyFont="1" applyBorder="1" applyAlignment="1">
      <alignment horizontal="center" vertical="top" wrapText="1"/>
    </xf>
    <xf numFmtId="0" fontId="9" fillId="0" borderId="7" xfId="0" applyFont="1" applyBorder="1" applyAlignment="1">
      <alignment vertical="top" wrapText="1"/>
    </xf>
    <xf numFmtId="0" fontId="13" fillId="0" borderId="7" xfId="1" applyFont="1" applyFill="1" applyBorder="1" applyAlignment="1">
      <alignment horizontal="justify" vertical="top" wrapText="1"/>
    </xf>
    <xf numFmtId="0" fontId="11" fillId="0" borderId="7" xfId="0" applyNumberFormat="1" applyFont="1" applyFill="1" applyBorder="1" applyAlignment="1">
      <alignment vertical="top" wrapText="1"/>
    </xf>
    <xf numFmtId="0" fontId="11" fillId="0" borderId="7" xfId="0" applyFont="1" applyFill="1" applyBorder="1" applyAlignment="1">
      <alignment vertical="top" wrapText="1"/>
    </xf>
    <xf numFmtId="0" fontId="3" fillId="0" borderId="7" xfId="0" quotePrefix="1" applyNumberFormat="1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justify"/>
    </xf>
    <xf numFmtId="0" fontId="9" fillId="0" borderId="7" xfId="0" applyNumberFormat="1" applyFont="1" applyFill="1" applyBorder="1" applyAlignment="1">
      <alignment horizontal="justify" vertical="top" wrapText="1"/>
    </xf>
    <xf numFmtId="0" fontId="5" fillId="2" borderId="0" xfId="0" applyFont="1" applyFill="1" applyAlignment="1">
      <alignment vertical="top"/>
    </xf>
    <xf numFmtId="0" fontId="5" fillId="2" borderId="7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/>
    </xf>
    <xf numFmtId="0" fontId="8" fillId="0" borderId="7" xfId="0" applyFont="1" applyFill="1" applyBorder="1" applyAlignment="1">
      <alignment horizontal="left" vertical="top"/>
    </xf>
    <xf numFmtId="0" fontId="7" fillId="0" borderId="2" xfId="0" applyNumberFormat="1" applyFont="1" applyFill="1" applyBorder="1" applyAlignment="1">
      <alignment vertical="center" wrapText="1"/>
    </xf>
    <xf numFmtId="0" fontId="7" fillId="0" borderId="6" xfId="0" applyNumberFormat="1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top"/>
    </xf>
    <xf numFmtId="2" fontId="9" fillId="2" borderId="0" xfId="0" applyNumberFormat="1" applyFont="1" applyFill="1" applyAlignment="1">
      <alignment horizontal="left" vertical="top"/>
    </xf>
    <xf numFmtId="0" fontId="7" fillId="0" borderId="2" xfId="1" applyNumberFormat="1" applyFont="1" applyFill="1" applyBorder="1" applyAlignment="1">
      <alignment vertical="center" wrapText="1"/>
    </xf>
    <xf numFmtId="0" fontId="7" fillId="0" borderId="6" xfId="1" applyNumberFormat="1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top"/>
    </xf>
    <xf numFmtId="0" fontId="5" fillId="2" borderId="6" xfId="0" applyFont="1" applyFill="1" applyBorder="1" applyAlignment="1">
      <alignment vertical="top"/>
    </xf>
    <xf numFmtId="0" fontId="9" fillId="0" borderId="6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center" vertical="top"/>
    </xf>
    <xf numFmtId="0" fontId="9" fillId="2" borderId="6" xfId="0" applyFont="1" applyFill="1" applyBorder="1" applyAlignment="1">
      <alignment horizontal="center" vertical="top"/>
    </xf>
    <xf numFmtId="0" fontId="2" fillId="2" borderId="7" xfId="0" applyFont="1" applyFill="1" applyBorder="1"/>
    <xf numFmtId="0" fontId="2" fillId="2" borderId="0" xfId="0" applyFont="1" applyFill="1" applyBorder="1"/>
    <xf numFmtId="1" fontId="5" fillId="2" borderId="7" xfId="0" applyNumberFormat="1" applyFont="1" applyFill="1" applyBorder="1" applyAlignment="1">
      <alignment horizontal="center" vertical="top"/>
    </xf>
    <xf numFmtId="0" fontId="14" fillId="0" borderId="7" xfId="0" applyFont="1" applyFill="1" applyBorder="1" applyAlignment="1">
      <alignment horizontal="center" vertical="top"/>
    </xf>
    <xf numFmtId="0" fontId="5" fillId="2" borderId="0" xfId="0" applyFont="1" applyFill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0" fontId="14" fillId="4" borderId="7" xfId="0" applyFont="1" applyFill="1" applyBorder="1" applyAlignment="1">
      <alignment horizontal="center" vertical="top"/>
    </xf>
    <xf numFmtId="0" fontId="4" fillId="5" borderId="7" xfId="0" applyFont="1" applyFill="1" applyBorder="1" applyAlignment="1">
      <alignment horizontal="left" vertical="top"/>
    </xf>
    <xf numFmtId="0" fontId="4" fillId="5" borderId="7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center" vertical="center"/>
    </xf>
    <xf numFmtId="0" fontId="9" fillId="0" borderId="0" xfId="0" applyFont="1" applyFill="1"/>
    <xf numFmtId="0" fontId="8" fillId="0" borderId="7" xfId="0" applyFont="1" applyFill="1" applyBorder="1" applyAlignment="1">
      <alignment horizontal="justify" vertical="top"/>
    </xf>
    <xf numFmtId="0" fontId="7" fillId="0" borderId="7" xfId="0" applyFont="1" applyFill="1" applyBorder="1" applyAlignment="1">
      <alignment horizontal="justify" vertical="top"/>
    </xf>
    <xf numFmtId="0" fontId="8" fillId="0" borderId="3" xfId="0" applyFont="1" applyFill="1" applyBorder="1" applyAlignment="1">
      <alignment horizontal="justify" vertical="top"/>
    </xf>
    <xf numFmtId="0" fontId="8" fillId="0" borderId="7" xfId="0" applyFont="1" applyFill="1" applyBorder="1" applyAlignment="1">
      <alignment vertical="top" wrapText="1"/>
    </xf>
    <xf numFmtId="0" fontId="2" fillId="0" borderId="7" xfId="0" applyFont="1" applyFill="1" applyBorder="1"/>
    <xf numFmtId="0" fontId="2" fillId="0" borderId="0" xfId="0" applyFont="1" applyFill="1"/>
    <xf numFmtId="0" fontId="7" fillId="2" borderId="8" xfId="1" applyNumberFormat="1" applyFont="1" applyFill="1" applyBorder="1" applyAlignment="1">
      <alignment horizontal="left" vertical="top" wrapText="1"/>
    </xf>
    <xf numFmtId="0" fontId="1" fillId="0" borderId="0" xfId="0" applyFont="1" applyFill="1" applyAlignment="1"/>
    <xf numFmtId="0" fontId="8" fillId="6" borderId="7" xfId="0" applyFont="1" applyFill="1" applyBorder="1" applyAlignment="1">
      <alignment horizontal="justify" vertical="top" wrapText="1"/>
    </xf>
    <xf numFmtId="0" fontId="14" fillId="6" borderId="7" xfId="0" applyFont="1" applyFill="1" applyBorder="1" applyAlignment="1">
      <alignment horizontal="center" vertical="top"/>
    </xf>
    <xf numFmtId="0" fontId="9" fillId="6" borderId="0" xfId="0" applyFont="1" applyFill="1" applyBorder="1" applyAlignment="1">
      <alignment horizontal="center" vertical="top"/>
    </xf>
    <xf numFmtId="0" fontId="5" fillId="6" borderId="7" xfId="0" applyFont="1" applyFill="1" applyBorder="1" applyAlignment="1">
      <alignment horizontal="center" vertical="top"/>
    </xf>
    <xf numFmtId="0" fontId="9" fillId="6" borderId="7" xfId="0" applyFont="1" applyFill="1" applyBorder="1" applyAlignment="1">
      <alignment horizontal="center" vertical="top"/>
    </xf>
    <xf numFmtId="0" fontId="9" fillId="6" borderId="7" xfId="0" applyFont="1" applyFill="1" applyBorder="1" applyAlignment="1">
      <alignment horizontal="justify" vertical="top" wrapText="1"/>
    </xf>
    <xf numFmtId="0" fontId="9" fillId="6" borderId="0" xfId="0" applyFont="1" applyFill="1" applyAlignment="1">
      <alignment horizontal="justify" vertical="top" wrapText="1"/>
    </xf>
    <xf numFmtId="0" fontId="2" fillId="6" borderId="0" xfId="0" applyFont="1" applyFill="1"/>
    <xf numFmtId="0" fontId="8" fillId="6" borderId="7" xfId="1" applyFont="1" applyFill="1" applyBorder="1" applyAlignment="1">
      <alignment horizontal="justify" vertical="top" wrapText="1"/>
    </xf>
    <xf numFmtId="0" fontId="8" fillId="6" borderId="7" xfId="0" applyFont="1" applyFill="1" applyBorder="1" applyAlignment="1">
      <alignment horizontal="left" vertical="top" wrapText="1"/>
    </xf>
    <xf numFmtId="0" fontId="9" fillId="6" borderId="7" xfId="0" applyFont="1" applyFill="1" applyBorder="1" applyAlignment="1">
      <alignment horizontal="left" vertical="top" wrapText="1"/>
    </xf>
    <xf numFmtId="0" fontId="9" fillId="6" borderId="7" xfId="0" applyNumberFormat="1" applyFont="1" applyFill="1" applyBorder="1" applyAlignment="1">
      <alignment horizontal="left" vertical="top" wrapText="1"/>
    </xf>
    <xf numFmtId="0" fontId="9" fillId="6" borderId="2" xfId="0" applyFont="1" applyFill="1" applyBorder="1" applyAlignment="1">
      <alignment horizontal="left" vertical="top" wrapText="1"/>
    </xf>
    <xf numFmtId="0" fontId="9" fillId="6" borderId="2" xfId="0" applyFont="1" applyFill="1" applyBorder="1" applyAlignment="1">
      <alignment horizontal="center" vertical="top"/>
    </xf>
    <xf numFmtId="0" fontId="8" fillId="6" borderId="7" xfId="0" applyNumberFormat="1" applyFont="1" applyFill="1" applyBorder="1" applyAlignment="1">
      <alignment horizontal="center" vertical="top" wrapText="1"/>
    </xf>
    <xf numFmtId="0" fontId="8" fillId="6" borderId="7" xfId="0" applyFont="1" applyFill="1" applyBorder="1" applyAlignment="1">
      <alignment horizontal="center" vertical="top"/>
    </xf>
    <xf numFmtId="0" fontId="9" fillId="4" borderId="7" xfId="0" applyFont="1" applyFill="1" applyBorder="1" applyAlignment="1">
      <alignment horizontal="center" vertical="top"/>
    </xf>
    <xf numFmtId="0" fontId="8" fillId="4" borderId="7" xfId="0" applyFont="1" applyFill="1" applyBorder="1" applyAlignment="1">
      <alignment horizontal="left" vertical="top"/>
    </xf>
    <xf numFmtId="0" fontId="5" fillId="4" borderId="7" xfId="0" applyFont="1" applyFill="1" applyBorder="1" applyAlignment="1">
      <alignment horizontal="center" vertical="top"/>
    </xf>
    <xf numFmtId="0" fontId="8" fillId="4" borderId="7" xfId="0" applyFont="1" applyFill="1" applyBorder="1" applyAlignment="1">
      <alignment horizontal="left" vertical="top" wrapText="1"/>
    </xf>
    <xf numFmtId="0" fontId="2" fillId="4" borderId="0" xfId="0" applyFont="1" applyFill="1"/>
    <xf numFmtId="0" fontId="9" fillId="4" borderId="7" xfId="0" applyFont="1" applyFill="1" applyBorder="1" applyAlignment="1">
      <alignment horizontal="left" vertical="top" wrapText="1"/>
    </xf>
    <xf numFmtId="0" fontId="9" fillId="4" borderId="6" xfId="0" applyFont="1" applyFill="1" applyBorder="1" applyAlignment="1">
      <alignment horizontal="center" vertical="top"/>
    </xf>
    <xf numFmtId="0" fontId="14" fillId="4" borderId="7" xfId="0" applyFont="1" applyFill="1" applyBorder="1" applyAlignment="1">
      <alignment horizontal="left" vertical="justify" wrapText="1"/>
    </xf>
    <xf numFmtId="0" fontId="14" fillId="4" borderId="7" xfId="0" applyFont="1" applyFill="1" applyBorder="1" applyAlignment="1">
      <alignment horizontal="center" vertical="top" wrapText="1"/>
    </xf>
    <xf numFmtId="0" fontId="8" fillId="4" borderId="7" xfId="0" applyNumberFormat="1" applyFont="1" applyFill="1" applyBorder="1" applyAlignment="1">
      <alignment horizontal="center" vertical="top" wrapText="1"/>
    </xf>
    <xf numFmtId="0" fontId="14" fillId="4" borderId="7" xfId="0" applyFont="1" applyFill="1" applyBorder="1" applyAlignment="1">
      <alignment horizontal="left" vertical="center" wrapText="1"/>
    </xf>
    <xf numFmtId="0" fontId="14" fillId="4" borderId="7" xfId="0" applyFont="1" applyFill="1" applyBorder="1" applyAlignment="1">
      <alignment horizontal="left" vertical="justify" wrapText="1" shrinkToFit="1"/>
    </xf>
    <xf numFmtId="0" fontId="9" fillId="4" borderId="2" xfId="0" applyFont="1" applyFill="1" applyBorder="1" applyAlignment="1">
      <alignment horizontal="center" vertical="top"/>
    </xf>
    <xf numFmtId="0" fontId="14" fillId="5" borderId="7" xfId="0" applyFont="1" applyFill="1" applyBorder="1" applyAlignment="1">
      <alignment horizontal="center" vertical="top"/>
    </xf>
    <xf numFmtId="0" fontId="9" fillId="5" borderId="7" xfId="0" applyFont="1" applyFill="1" applyBorder="1" applyAlignment="1">
      <alignment horizontal="center" vertical="top"/>
    </xf>
    <xf numFmtId="0" fontId="9" fillId="5" borderId="7" xfId="0" applyFont="1" applyFill="1" applyBorder="1" applyAlignment="1">
      <alignment horizontal="left" vertical="top" wrapText="1"/>
    </xf>
    <xf numFmtId="0" fontId="8" fillId="5" borderId="7" xfId="0" applyNumberFormat="1" applyFont="1" applyFill="1" applyBorder="1" applyAlignment="1">
      <alignment horizontal="center" vertical="top" wrapText="1"/>
    </xf>
    <xf numFmtId="0" fontId="8" fillId="7" borderId="7" xfId="0" applyFont="1" applyFill="1" applyBorder="1" applyAlignment="1">
      <alignment horizontal="justify" vertical="top"/>
    </xf>
    <xf numFmtId="0" fontId="14" fillId="7" borderId="7" xfId="0" applyFont="1" applyFill="1" applyBorder="1" applyAlignment="1">
      <alignment horizontal="center" vertical="top"/>
    </xf>
    <xf numFmtId="0" fontId="9" fillId="7" borderId="7" xfId="0" applyFont="1" applyFill="1" applyBorder="1" applyAlignment="1">
      <alignment horizontal="center" vertical="top"/>
    </xf>
    <xf numFmtId="0" fontId="5" fillId="7" borderId="7" xfId="0" applyFont="1" applyFill="1" applyBorder="1" applyAlignment="1">
      <alignment horizontal="center" vertical="top"/>
    </xf>
    <xf numFmtId="0" fontId="9" fillId="7" borderId="0" xfId="0" applyFont="1" applyFill="1"/>
    <xf numFmtId="0" fontId="8" fillId="7" borderId="5" xfId="0" applyFont="1" applyFill="1" applyBorder="1" applyAlignment="1">
      <alignment horizontal="justify" vertical="top"/>
    </xf>
    <xf numFmtId="0" fontId="8" fillId="7" borderId="7" xfId="0" applyFont="1" applyFill="1" applyBorder="1" applyAlignment="1">
      <alignment vertical="top" wrapText="1"/>
    </xf>
    <xf numFmtId="0" fontId="8" fillId="7" borderId="5" xfId="0" applyFont="1" applyFill="1" applyBorder="1" applyAlignment="1">
      <alignment horizontal="left" vertical="top" wrapText="1"/>
    </xf>
    <xf numFmtId="0" fontId="8" fillId="7" borderId="5" xfId="0" applyFont="1" applyFill="1" applyBorder="1" applyAlignment="1">
      <alignment vertical="top" wrapText="1"/>
    </xf>
    <xf numFmtId="0" fontId="9" fillId="7" borderId="5" xfId="0" applyFont="1" applyFill="1" applyBorder="1" applyAlignment="1">
      <alignment vertical="top" wrapText="1"/>
    </xf>
    <xf numFmtId="0" fontId="9" fillId="7" borderId="7" xfId="0" applyFont="1" applyFill="1" applyBorder="1" applyAlignment="1">
      <alignment horizontal="justify" vertical="top" wrapText="1"/>
    </xf>
    <xf numFmtId="0" fontId="9" fillId="7" borderId="7" xfId="0" applyFont="1" applyFill="1" applyBorder="1" applyAlignment="1">
      <alignment vertical="top" wrapText="1"/>
    </xf>
    <xf numFmtId="0" fontId="8" fillId="7" borderId="7" xfId="1" applyNumberFormat="1" applyFont="1" applyFill="1" applyBorder="1" applyAlignment="1">
      <alignment horizontal="left" vertical="top" wrapText="1"/>
    </xf>
    <xf numFmtId="0" fontId="8" fillId="7" borderId="7" xfId="0" applyNumberFormat="1" applyFont="1" applyFill="1" applyBorder="1" applyAlignment="1">
      <alignment horizontal="center" vertical="top" wrapText="1"/>
    </xf>
    <xf numFmtId="0" fontId="8" fillId="7" borderId="7" xfId="0" applyFont="1" applyFill="1" applyBorder="1" applyAlignment="1">
      <alignment horizontal="justify" vertical="top" wrapText="1"/>
    </xf>
    <xf numFmtId="0" fontId="8" fillId="7" borderId="7" xfId="0" applyFont="1" applyFill="1" applyBorder="1" applyAlignment="1">
      <alignment horizontal="center" vertical="top"/>
    </xf>
    <xf numFmtId="0" fontId="9" fillId="7" borderId="2" xfId="0" applyFont="1" applyFill="1" applyBorder="1" applyAlignment="1">
      <alignment horizontal="center" vertical="top"/>
    </xf>
    <xf numFmtId="0" fontId="9" fillId="8" borderId="0" xfId="0" applyFont="1" applyFill="1"/>
    <xf numFmtId="0" fontId="9" fillId="5" borderId="0" xfId="0" applyFont="1" applyFill="1"/>
    <xf numFmtId="0" fontId="9" fillId="4" borderId="0" xfId="0" applyFont="1" applyFill="1"/>
    <xf numFmtId="0" fontId="9" fillId="6" borderId="0" xfId="0" applyFont="1" applyFill="1"/>
    <xf numFmtId="0" fontId="16" fillId="0" borderId="7" xfId="0" applyFont="1" applyFill="1" applyBorder="1" applyAlignment="1">
      <alignment horizontal="center" vertical="top"/>
    </xf>
    <xf numFmtId="0" fontId="16" fillId="0" borderId="7" xfId="0" applyFont="1" applyFill="1" applyBorder="1" applyAlignment="1">
      <alignment horizontal="center" vertical="top" wrapText="1"/>
    </xf>
    <xf numFmtId="0" fontId="17" fillId="0" borderId="7" xfId="0" applyFont="1" applyFill="1" applyBorder="1" applyAlignment="1">
      <alignment horizontal="left" vertical="top" wrapText="1"/>
    </xf>
    <xf numFmtId="0" fontId="17" fillId="0" borderId="7" xfId="0" applyFont="1" applyFill="1" applyBorder="1" applyAlignment="1">
      <alignment horizontal="center" vertical="top"/>
    </xf>
    <xf numFmtId="0" fontId="17" fillId="3" borderId="7" xfId="0" applyFont="1" applyFill="1" applyBorder="1" applyAlignment="1">
      <alignment horizontal="center" vertical="top"/>
    </xf>
    <xf numFmtId="0" fontId="17" fillId="0" borderId="7" xfId="0" applyFont="1" applyFill="1" applyBorder="1" applyAlignment="1">
      <alignment horizontal="center" vertical="top" wrapText="1"/>
    </xf>
    <xf numFmtId="0" fontId="16" fillId="0" borderId="7" xfId="0" applyNumberFormat="1" applyFont="1" applyFill="1" applyBorder="1" applyAlignment="1">
      <alignment horizontal="left" vertical="top" wrapText="1"/>
    </xf>
    <xf numFmtId="0" fontId="16" fillId="0" borderId="2" xfId="0" applyNumberFormat="1" applyFont="1" applyFill="1" applyBorder="1" applyAlignment="1">
      <alignment horizontal="left" vertical="top" wrapText="1"/>
    </xf>
    <xf numFmtId="0" fontId="16" fillId="0" borderId="8" xfId="0" applyFont="1" applyFill="1" applyBorder="1" applyAlignment="1">
      <alignment horizontal="left" vertical="top" wrapText="1"/>
    </xf>
    <xf numFmtId="0" fontId="16" fillId="0" borderId="8" xfId="1" applyNumberFormat="1" applyFont="1" applyFill="1" applyBorder="1" applyAlignment="1">
      <alignment horizontal="left" vertical="top" wrapText="1"/>
    </xf>
    <xf numFmtId="0" fontId="17" fillId="0" borderId="7" xfId="0" applyFont="1" applyFill="1" applyBorder="1" applyAlignment="1">
      <alignment horizontal="left" vertical="center" wrapText="1"/>
    </xf>
    <xf numFmtId="0" fontId="16" fillId="0" borderId="9" xfId="0" applyNumberFormat="1" applyFont="1" applyFill="1" applyBorder="1" applyAlignment="1">
      <alignment horizontal="left" vertical="top" wrapText="1"/>
    </xf>
    <xf numFmtId="0" fontId="16" fillId="3" borderId="7" xfId="0" applyFont="1" applyFill="1" applyBorder="1" applyAlignment="1">
      <alignment horizontal="center" vertical="top"/>
    </xf>
    <xf numFmtId="0" fontId="0" fillId="0" borderId="0" xfId="0" applyFont="1"/>
    <xf numFmtId="0" fontId="1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wrapText="1"/>
    </xf>
    <xf numFmtId="0" fontId="1" fillId="0" borderId="3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0" borderId="2" xfId="0" quotePrefix="1" applyNumberFormat="1" applyFont="1" applyFill="1" applyBorder="1" applyAlignment="1">
      <alignment horizontal="center" vertical="top" wrapText="1"/>
    </xf>
    <xf numFmtId="0" fontId="5" fillId="0" borderId="6" xfId="0" quotePrefix="1" applyNumberFormat="1" applyFont="1" applyFill="1" applyBorder="1" applyAlignment="1">
      <alignment horizontal="center" vertical="top" wrapText="1"/>
    </xf>
    <xf numFmtId="0" fontId="7" fillId="2" borderId="2" xfId="1" applyNumberFormat="1" applyFont="1" applyFill="1" applyBorder="1" applyAlignment="1">
      <alignment horizontal="center" vertical="top" wrapText="1"/>
    </xf>
    <xf numFmtId="0" fontId="7" fillId="2" borderId="8" xfId="1" applyNumberFormat="1" applyFont="1" applyFill="1" applyBorder="1" applyAlignment="1">
      <alignment horizontal="center" vertical="top" wrapText="1"/>
    </xf>
    <xf numFmtId="0" fontId="7" fillId="2" borderId="6" xfId="1" applyNumberFormat="1" applyFont="1" applyFill="1" applyBorder="1" applyAlignment="1">
      <alignment horizontal="center" vertical="top" wrapText="1"/>
    </xf>
    <xf numFmtId="0" fontId="7" fillId="2" borderId="2" xfId="0" applyNumberFormat="1" applyFont="1" applyFill="1" applyBorder="1" applyAlignment="1">
      <alignment horizontal="center" vertical="top" wrapText="1"/>
    </xf>
    <xf numFmtId="0" fontId="7" fillId="2" borderId="6" xfId="0" applyNumberFormat="1" applyFont="1" applyFill="1" applyBorder="1" applyAlignment="1">
      <alignment horizontal="center" vertical="top" wrapText="1"/>
    </xf>
    <xf numFmtId="0" fontId="7" fillId="2" borderId="8" xfId="0" applyNumberFormat="1" applyFont="1" applyFill="1" applyBorder="1" applyAlignment="1">
      <alignment horizontal="center" vertical="top" wrapText="1"/>
    </xf>
    <xf numFmtId="0" fontId="7" fillId="0" borderId="2" xfId="1" applyNumberFormat="1" applyFont="1" applyFill="1" applyBorder="1" applyAlignment="1">
      <alignment horizontal="center" vertical="top" wrapText="1"/>
    </xf>
    <xf numFmtId="0" fontId="7" fillId="0" borderId="6" xfId="1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8" xfId="1" applyNumberFormat="1" applyFont="1" applyFill="1" applyBorder="1" applyAlignment="1">
      <alignment horizontal="center" vertical="top" wrapText="1"/>
    </xf>
    <xf numFmtId="0" fontId="5" fillId="2" borderId="2" xfId="0" applyNumberFormat="1" applyFont="1" applyFill="1" applyBorder="1" applyAlignment="1">
      <alignment horizontal="center" vertical="top" wrapText="1"/>
    </xf>
    <xf numFmtId="0" fontId="5" fillId="2" borderId="8" xfId="0" applyNumberFormat="1" applyFont="1" applyFill="1" applyBorder="1" applyAlignment="1">
      <alignment horizontal="center" vertical="top" wrapText="1"/>
    </xf>
    <xf numFmtId="0" fontId="5" fillId="2" borderId="6" xfId="0" applyNumberFormat="1" applyFont="1" applyFill="1" applyBorder="1" applyAlignment="1">
      <alignment horizontal="center" vertical="top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center" vertical="top" wrapText="1"/>
    </xf>
    <xf numFmtId="0" fontId="5" fillId="0" borderId="6" xfId="0" applyNumberFormat="1" applyFont="1" applyFill="1" applyBorder="1" applyAlignment="1">
      <alignment horizontal="center" vertical="top" wrapText="1"/>
    </xf>
    <xf numFmtId="0" fontId="5" fillId="0" borderId="8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  <xf numFmtId="0" fontId="5" fillId="0" borderId="6" xfId="0" applyFont="1" applyFill="1" applyBorder="1" applyAlignment="1">
      <alignment horizontal="center" vertical="top"/>
    </xf>
    <xf numFmtId="0" fontId="5" fillId="3" borderId="2" xfId="0" applyNumberFormat="1" applyFont="1" applyFill="1" applyBorder="1" applyAlignment="1">
      <alignment horizontal="center" vertical="top" wrapText="1"/>
    </xf>
    <xf numFmtId="0" fontId="5" fillId="3" borderId="8" xfId="0" applyNumberFormat="1" applyFont="1" applyFill="1" applyBorder="1" applyAlignment="1">
      <alignment horizontal="center" vertical="top" wrapText="1"/>
    </xf>
    <xf numFmtId="0" fontId="5" fillId="3" borderId="6" xfId="0" applyNumberFormat="1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2" xfId="1" applyNumberFormat="1" applyFont="1" applyFill="1" applyBorder="1" applyAlignment="1">
      <alignment horizontal="left" vertical="top" wrapText="1"/>
    </xf>
    <xf numFmtId="0" fontId="7" fillId="2" borderId="8" xfId="1" applyNumberFormat="1" applyFont="1" applyFill="1" applyBorder="1" applyAlignment="1">
      <alignment horizontal="left" vertical="top" wrapText="1"/>
    </xf>
    <xf numFmtId="0" fontId="7" fillId="2" borderId="6" xfId="1" applyNumberFormat="1" applyFont="1" applyFill="1" applyBorder="1" applyAlignment="1">
      <alignment horizontal="left" vertical="top" wrapText="1"/>
    </xf>
    <xf numFmtId="0" fontId="14" fillId="0" borderId="0" xfId="0" applyFont="1" applyFill="1" applyAlignment="1">
      <alignment horizontal="right" wrapText="1"/>
    </xf>
    <xf numFmtId="0" fontId="14" fillId="0" borderId="0" xfId="0" applyFont="1" applyFill="1" applyAlignment="1">
      <alignment horizontal="right"/>
    </xf>
    <xf numFmtId="0" fontId="16" fillId="0" borderId="7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top"/>
    </xf>
    <xf numFmtId="0" fontId="16" fillId="0" borderId="4" xfId="0" applyFont="1" applyFill="1" applyBorder="1" applyAlignment="1">
      <alignment horizontal="center" vertical="top"/>
    </xf>
    <xf numFmtId="0" fontId="16" fillId="0" borderId="5" xfId="0" applyFont="1" applyFill="1" applyBorder="1" applyAlignment="1">
      <alignment horizontal="center" vertical="top"/>
    </xf>
    <xf numFmtId="0" fontId="16" fillId="0" borderId="1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/>
    <xf numFmtId="0" fontId="16" fillId="0" borderId="2" xfId="0" applyFont="1" applyFill="1" applyBorder="1" applyAlignment="1">
      <alignment horizontal="left" vertical="top"/>
    </xf>
    <xf numFmtId="0" fontId="16" fillId="0" borderId="8" xfId="0" applyFont="1" applyFill="1" applyBorder="1" applyAlignment="1">
      <alignment horizontal="left" vertical="top"/>
    </xf>
    <xf numFmtId="0" fontId="16" fillId="0" borderId="6" xfId="0" applyFont="1" applyFill="1" applyBorder="1" applyAlignment="1">
      <alignment horizontal="left" vertical="top"/>
    </xf>
    <xf numFmtId="0" fontId="16" fillId="3" borderId="2" xfId="1" applyNumberFormat="1" applyFont="1" applyFill="1" applyBorder="1" applyAlignment="1">
      <alignment horizontal="left" vertical="top" wrapText="1"/>
    </xf>
    <xf numFmtId="0" fontId="16" fillId="3" borderId="6" xfId="1" applyNumberFormat="1" applyFont="1" applyFill="1" applyBorder="1" applyAlignment="1">
      <alignment horizontal="left" vertical="top" wrapText="1"/>
    </xf>
    <xf numFmtId="0" fontId="16" fillId="0" borderId="2" xfId="1" applyNumberFormat="1" applyFont="1" applyFill="1" applyBorder="1" applyAlignment="1">
      <alignment horizontal="left" vertical="top" wrapText="1"/>
    </xf>
    <xf numFmtId="0" fontId="16" fillId="0" borderId="6" xfId="1" applyNumberFormat="1" applyFont="1" applyFill="1" applyBorder="1" applyAlignment="1">
      <alignment horizontal="left" vertical="top" wrapText="1"/>
    </xf>
    <xf numFmtId="0" fontId="16" fillId="0" borderId="2" xfId="0" applyNumberFormat="1" applyFont="1" applyFill="1" applyBorder="1" applyAlignment="1">
      <alignment horizontal="left" vertical="top" wrapText="1"/>
    </xf>
    <xf numFmtId="0" fontId="16" fillId="0" borderId="6" xfId="0" applyNumberFormat="1" applyFont="1" applyFill="1" applyBorder="1" applyAlignment="1">
      <alignment horizontal="left" vertical="top" wrapText="1"/>
    </xf>
    <xf numFmtId="0" fontId="16" fillId="0" borderId="2" xfId="0" applyFont="1" applyFill="1" applyBorder="1" applyAlignment="1">
      <alignment horizontal="left" vertical="top" wrapText="1"/>
    </xf>
    <xf numFmtId="0" fontId="16" fillId="0" borderId="8" xfId="0" applyFont="1" applyFill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16" fillId="3" borderId="8" xfId="1" applyNumberFormat="1" applyFont="1" applyFill="1" applyBorder="1" applyAlignment="1">
      <alignment horizontal="left" vertical="top" wrapText="1"/>
    </xf>
    <xf numFmtId="0" fontId="16" fillId="0" borderId="6" xfId="0" applyFont="1" applyFill="1" applyBorder="1" applyAlignment="1">
      <alignment horizontal="left" vertical="top" wrapText="1"/>
    </xf>
    <xf numFmtId="0" fontId="16" fillId="0" borderId="8" xfId="0" applyNumberFormat="1" applyFont="1" applyFill="1" applyBorder="1" applyAlignment="1">
      <alignment horizontal="left" vertical="top" wrapText="1"/>
    </xf>
    <xf numFmtId="0" fontId="16" fillId="0" borderId="7" xfId="0" applyFont="1" applyFill="1" applyBorder="1" applyAlignment="1">
      <alignment horizontal="left" vertical="top" wrapText="1"/>
    </xf>
    <xf numFmtId="0" fontId="16" fillId="0" borderId="7" xfId="1" applyNumberFormat="1" applyFont="1" applyFill="1" applyBorder="1" applyAlignment="1">
      <alignment horizontal="left" vertical="top" wrapText="1"/>
    </xf>
    <xf numFmtId="0" fontId="16" fillId="0" borderId="8" xfId="1" applyNumberFormat="1" applyFont="1" applyFill="1" applyBorder="1" applyAlignment="1">
      <alignment horizontal="left" vertical="top" wrapText="1"/>
    </xf>
    <xf numFmtId="0" fontId="15" fillId="0" borderId="8" xfId="0" applyFont="1" applyFill="1" applyBorder="1" applyAlignment="1">
      <alignment horizontal="left" wrapText="1"/>
    </xf>
    <xf numFmtId="0" fontId="15" fillId="0" borderId="6" xfId="0" applyFont="1" applyFill="1" applyBorder="1" applyAlignment="1">
      <alignment horizontal="left" wrapText="1"/>
    </xf>
    <xf numFmtId="0" fontId="16" fillId="0" borderId="3" xfId="0" applyFont="1" applyFill="1" applyBorder="1" applyAlignment="1">
      <alignment horizontal="left"/>
    </xf>
    <xf numFmtId="0" fontId="16" fillId="0" borderId="5" xfId="0" applyFont="1" applyFill="1" applyBorder="1" applyAlignment="1">
      <alignment horizontal="left"/>
    </xf>
    <xf numFmtId="0" fontId="4" fillId="0" borderId="7" xfId="0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556"/>
  <sheetViews>
    <sheetView view="pageBreakPreview" topLeftCell="A519" zoomScale="90" zoomScaleSheetLayoutView="90" workbookViewId="0">
      <selection activeCell="I540" sqref="I540"/>
    </sheetView>
  </sheetViews>
  <sheetFormatPr defaultRowHeight="15"/>
  <cols>
    <col min="1" max="1" width="6.5703125" style="30" customWidth="1"/>
    <col min="2" max="2" width="34.5703125" style="29" customWidth="1"/>
    <col min="3" max="3" width="66.42578125" style="29" customWidth="1"/>
    <col min="4" max="4" width="7.42578125" style="29" customWidth="1"/>
    <col min="5" max="5" width="10.28515625" style="29" customWidth="1"/>
    <col min="6" max="6" width="12.140625" style="29" customWidth="1"/>
    <col min="7" max="8" width="10.140625" style="29" bestFit="1" customWidth="1"/>
    <col min="9" max="16384" width="9.140625" style="29"/>
  </cols>
  <sheetData>
    <row r="2" spans="1:6" ht="31.5" customHeight="1">
      <c r="A2" s="179" t="s">
        <v>527</v>
      </c>
      <c r="B2" s="179"/>
      <c r="C2" s="179"/>
      <c r="D2" s="179"/>
      <c r="E2" s="179"/>
      <c r="F2" s="179"/>
    </row>
    <row r="3" spans="1:6">
      <c r="A3" s="178" t="s">
        <v>1</v>
      </c>
      <c r="B3" s="178"/>
      <c r="C3" s="178"/>
      <c r="D3" s="178"/>
      <c r="E3" s="178"/>
      <c r="F3" s="178"/>
    </row>
    <row r="4" spans="1:6" ht="30" customHeight="1">
      <c r="A4" s="176" t="s">
        <v>2</v>
      </c>
      <c r="B4" s="176" t="s">
        <v>3</v>
      </c>
      <c r="C4" s="176" t="s">
        <v>4</v>
      </c>
      <c r="D4" s="182" t="s">
        <v>5</v>
      </c>
      <c r="E4" s="183"/>
      <c r="F4" s="184"/>
    </row>
    <row r="5" spans="1:6" ht="43.5">
      <c r="A5" s="177"/>
      <c r="B5" s="185"/>
      <c r="C5" s="177"/>
      <c r="D5" s="71" t="s">
        <v>6</v>
      </c>
      <c r="E5" s="71" t="s">
        <v>7</v>
      </c>
      <c r="F5" s="71" t="s">
        <v>8</v>
      </c>
    </row>
    <row r="6" spans="1:6">
      <c r="A6" s="70">
        <v>1</v>
      </c>
      <c r="B6" s="70">
        <v>2</v>
      </c>
      <c r="C6" s="70">
        <v>3</v>
      </c>
      <c r="D6" s="69">
        <v>4</v>
      </c>
      <c r="E6" s="69">
        <v>5</v>
      </c>
      <c r="F6" s="69">
        <v>6</v>
      </c>
    </row>
    <row r="7" spans="1:6" ht="37.5" customHeight="1">
      <c r="A7" s="32">
        <v>1</v>
      </c>
      <c r="B7" s="68" t="s">
        <v>9</v>
      </c>
      <c r="C7" s="54"/>
      <c r="D7" s="35"/>
      <c r="E7" s="35"/>
      <c r="F7" s="35"/>
    </row>
    <row r="8" spans="1:6" ht="27.75" customHeight="1">
      <c r="A8" s="32"/>
      <c r="B8" s="51"/>
      <c r="C8" s="62" t="s">
        <v>493</v>
      </c>
      <c r="D8" s="35">
        <f t="shared" ref="D8:D71" si="0">E8+F8</f>
        <v>2</v>
      </c>
      <c r="E8" s="35">
        <v>2</v>
      </c>
      <c r="F8" s="38"/>
    </row>
    <row r="9" spans="1:6" ht="13.5" customHeight="1">
      <c r="A9" s="32"/>
      <c r="B9" s="51"/>
      <c r="C9" s="62" t="s">
        <v>19</v>
      </c>
      <c r="D9" s="35">
        <f t="shared" si="0"/>
        <v>1</v>
      </c>
      <c r="E9" s="35">
        <v>1</v>
      </c>
      <c r="F9" s="38"/>
    </row>
    <row r="10" spans="1:6" ht="15.75" customHeight="1">
      <c r="A10" s="32"/>
      <c r="B10" s="51"/>
      <c r="C10" s="62" t="s">
        <v>359</v>
      </c>
      <c r="D10" s="35">
        <f t="shared" si="0"/>
        <v>1</v>
      </c>
      <c r="E10" s="35">
        <v>1</v>
      </c>
      <c r="F10" s="38"/>
    </row>
    <row r="11" spans="1:6" ht="14.25" customHeight="1">
      <c r="A11" s="32"/>
      <c r="B11" s="51"/>
      <c r="C11" s="62" t="s">
        <v>526</v>
      </c>
      <c r="D11" s="35">
        <f t="shared" si="0"/>
        <v>1</v>
      </c>
      <c r="E11" s="35">
        <v>1</v>
      </c>
      <c r="F11" s="38"/>
    </row>
    <row r="12" spans="1:6" ht="15" customHeight="1">
      <c r="A12" s="32"/>
      <c r="B12" s="51"/>
      <c r="C12" s="23" t="s">
        <v>10</v>
      </c>
      <c r="D12" s="35">
        <f t="shared" si="0"/>
        <v>1</v>
      </c>
      <c r="E12" s="35">
        <v>1</v>
      </c>
      <c r="F12" s="38"/>
    </row>
    <row r="13" spans="1:6">
      <c r="A13" s="32">
        <v>2</v>
      </c>
      <c r="B13" s="52" t="s">
        <v>18</v>
      </c>
      <c r="C13" s="62"/>
      <c r="D13" s="35">
        <f t="shared" si="0"/>
        <v>0</v>
      </c>
      <c r="E13" s="35"/>
      <c r="F13" s="38"/>
    </row>
    <row r="14" spans="1:6" ht="24">
      <c r="A14" s="32"/>
      <c r="B14" s="51"/>
      <c r="C14" s="62" t="s">
        <v>493</v>
      </c>
      <c r="D14" s="35">
        <f t="shared" si="0"/>
        <v>2</v>
      </c>
      <c r="E14" s="35">
        <v>2</v>
      </c>
      <c r="F14" s="38"/>
    </row>
    <row r="15" spans="1:6">
      <c r="A15" s="32"/>
      <c r="B15" s="51"/>
      <c r="C15" s="23" t="s">
        <v>10</v>
      </c>
      <c r="D15" s="35">
        <f t="shared" si="0"/>
        <v>1</v>
      </c>
      <c r="E15" s="35">
        <v>1</v>
      </c>
      <c r="F15" s="38"/>
    </row>
    <row r="16" spans="1:6">
      <c r="A16" s="32">
        <v>3</v>
      </c>
      <c r="B16" s="67" t="s">
        <v>525</v>
      </c>
      <c r="C16" s="60"/>
      <c r="D16" s="35">
        <f t="shared" si="0"/>
        <v>0</v>
      </c>
      <c r="E16" s="35"/>
      <c r="F16" s="38"/>
    </row>
    <row r="17" spans="1:6" ht="15.75" customHeight="1">
      <c r="A17" s="32"/>
      <c r="B17" s="54"/>
      <c r="C17" s="61" t="s">
        <v>503</v>
      </c>
      <c r="D17" s="35">
        <f t="shared" si="0"/>
        <v>1</v>
      </c>
      <c r="E17" s="35">
        <v>1</v>
      </c>
      <c r="F17" s="38"/>
    </row>
    <row r="18" spans="1:6">
      <c r="A18" s="32"/>
      <c r="B18" s="54"/>
      <c r="C18" s="62" t="s">
        <v>19</v>
      </c>
      <c r="D18" s="35">
        <f t="shared" si="0"/>
        <v>1</v>
      </c>
      <c r="E18" s="35">
        <v>1</v>
      </c>
      <c r="F18" s="38"/>
    </row>
    <row r="19" spans="1:6">
      <c r="A19" s="32"/>
      <c r="B19" s="54"/>
      <c r="C19" s="62" t="s">
        <v>16</v>
      </c>
      <c r="D19" s="35">
        <f t="shared" si="0"/>
        <v>1</v>
      </c>
      <c r="E19" s="35">
        <v>1</v>
      </c>
      <c r="F19" s="38"/>
    </row>
    <row r="20" spans="1:6">
      <c r="A20" s="32"/>
      <c r="B20" s="51"/>
      <c r="C20" s="23" t="s">
        <v>10</v>
      </c>
      <c r="D20" s="35">
        <f t="shared" si="0"/>
        <v>1</v>
      </c>
      <c r="E20" s="35">
        <v>1</v>
      </c>
      <c r="F20" s="38"/>
    </row>
    <row r="21" spans="1:6" ht="24">
      <c r="A21" s="32">
        <v>4</v>
      </c>
      <c r="B21" s="66" t="s">
        <v>524</v>
      </c>
      <c r="C21" s="60"/>
      <c r="D21" s="35">
        <f t="shared" si="0"/>
        <v>0</v>
      </c>
      <c r="E21" s="35"/>
      <c r="F21" s="38"/>
    </row>
    <row r="22" spans="1:6">
      <c r="A22" s="32"/>
      <c r="B22" s="67"/>
      <c r="C22" s="65" t="s">
        <v>362</v>
      </c>
      <c r="D22" s="35">
        <f t="shared" si="0"/>
        <v>1</v>
      </c>
      <c r="E22" s="35">
        <v>1</v>
      </c>
      <c r="F22" s="38"/>
    </row>
    <row r="23" spans="1:6" ht="15" customHeight="1">
      <c r="A23" s="32"/>
      <c r="B23" s="54"/>
      <c r="C23" s="65" t="s">
        <v>503</v>
      </c>
      <c r="D23" s="35">
        <f t="shared" si="0"/>
        <v>1</v>
      </c>
      <c r="E23" s="35">
        <v>1</v>
      </c>
      <c r="F23" s="38"/>
    </row>
    <row r="24" spans="1:6">
      <c r="A24" s="32"/>
      <c r="B24" s="54"/>
      <c r="C24" s="23" t="s">
        <v>10</v>
      </c>
      <c r="D24" s="35">
        <f t="shared" si="0"/>
        <v>2</v>
      </c>
      <c r="E24" s="35">
        <v>2</v>
      </c>
      <c r="F24" s="38"/>
    </row>
    <row r="25" spans="1:6">
      <c r="A25" s="32">
        <v>5</v>
      </c>
      <c r="B25" s="66" t="s">
        <v>21</v>
      </c>
      <c r="C25" s="65"/>
      <c r="D25" s="35">
        <f t="shared" si="0"/>
        <v>0</v>
      </c>
      <c r="E25" s="35"/>
      <c r="F25" s="38"/>
    </row>
    <row r="26" spans="1:6">
      <c r="A26" s="32"/>
      <c r="B26" s="41"/>
      <c r="C26" s="65" t="s">
        <v>14</v>
      </c>
      <c r="D26" s="35">
        <f t="shared" si="0"/>
        <v>1</v>
      </c>
      <c r="E26" s="35">
        <v>1</v>
      </c>
      <c r="F26" s="38"/>
    </row>
    <row r="27" spans="1:6">
      <c r="A27" s="32"/>
      <c r="B27" s="51"/>
      <c r="C27" s="23" t="s">
        <v>10</v>
      </c>
      <c r="D27" s="35">
        <f t="shared" si="0"/>
        <v>1</v>
      </c>
      <c r="E27" s="35">
        <v>1</v>
      </c>
      <c r="F27" s="38"/>
    </row>
    <row r="28" spans="1:6">
      <c r="A28" s="32">
        <v>6</v>
      </c>
      <c r="B28" s="52" t="s">
        <v>22</v>
      </c>
      <c r="C28" s="65"/>
      <c r="D28" s="35">
        <f t="shared" si="0"/>
        <v>0</v>
      </c>
      <c r="E28" s="35"/>
      <c r="F28" s="38"/>
    </row>
    <row r="29" spans="1:6">
      <c r="A29" s="32"/>
      <c r="B29" s="41"/>
      <c r="C29" s="65" t="s">
        <v>523</v>
      </c>
      <c r="D29" s="35">
        <f t="shared" si="0"/>
        <v>1</v>
      </c>
      <c r="E29" s="35">
        <v>1</v>
      </c>
      <c r="F29" s="38"/>
    </row>
    <row r="30" spans="1:6">
      <c r="A30" s="32"/>
      <c r="B30" s="41"/>
      <c r="C30" s="65" t="s">
        <v>103</v>
      </c>
      <c r="D30" s="35">
        <f t="shared" si="0"/>
        <v>1</v>
      </c>
      <c r="E30" s="35">
        <v>1</v>
      </c>
      <c r="F30" s="38"/>
    </row>
    <row r="31" spans="1:6">
      <c r="A31" s="32"/>
      <c r="B31" s="41"/>
      <c r="C31" s="65" t="s">
        <v>522</v>
      </c>
      <c r="D31" s="35">
        <f t="shared" si="0"/>
        <v>1</v>
      </c>
      <c r="E31" s="35">
        <v>1</v>
      </c>
      <c r="F31" s="38"/>
    </row>
    <row r="32" spans="1:6">
      <c r="A32" s="32"/>
      <c r="B32" s="41"/>
      <c r="C32" s="65" t="s">
        <v>521</v>
      </c>
      <c r="D32" s="35">
        <f t="shared" si="0"/>
        <v>1</v>
      </c>
      <c r="E32" s="35">
        <v>1</v>
      </c>
      <c r="F32" s="38"/>
    </row>
    <row r="33" spans="1:6" ht="12" customHeight="1">
      <c r="A33" s="32"/>
      <c r="B33" s="41"/>
      <c r="C33" s="65" t="s">
        <v>520</v>
      </c>
      <c r="D33" s="35">
        <f t="shared" si="0"/>
        <v>1</v>
      </c>
      <c r="E33" s="35">
        <v>1</v>
      </c>
      <c r="F33" s="38"/>
    </row>
    <row r="34" spans="1:6">
      <c r="A34" s="32"/>
      <c r="B34" s="41"/>
      <c r="C34" s="65" t="s">
        <v>519</v>
      </c>
      <c r="D34" s="35">
        <f t="shared" si="0"/>
        <v>1</v>
      </c>
      <c r="E34" s="35">
        <v>1</v>
      </c>
      <c r="F34" s="38"/>
    </row>
    <row r="35" spans="1:6" ht="24">
      <c r="A35" s="32"/>
      <c r="B35" s="41"/>
      <c r="C35" s="65" t="s">
        <v>518</v>
      </c>
      <c r="D35" s="35">
        <f t="shared" si="0"/>
        <v>1</v>
      </c>
      <c r="E35" s="35">
        <v>1</v>
      </c>
      <c r="F35" s="38"/>
    </row>
    <row r="36" spans="1:6">
      <c r="A36" s="32"/>
      <c r="B36" s="41"/>
      <c r="C36" s="65" t="s">
        <v>517</v>
      </c>
      <c r="D36" s="35">
        <f t="shared" si="0"/>
        <v>1</v>
      </c>
      <c r="E36" s="35">
        <v>1</v>
      </c>
      <c r="F36" s="38"/>
    </row>
    <row r="37" spans="1:6">
      <c r="A37" s="32"/>
      <c r="B37" s="41"/>
      <c r="C37" s="62" t="s">
        <v>505</v>
      </c>
      <c r="D37" s="35">
        <f t="shared" si="0"/>
        <v>1</v>
      </c>
      <c r="E37" s="35">
        <v>1</v>
      </c>
      <c r="F37" s="38"/>
    </row>
    <row r="38" spans="1:6">
      <c r="A38" s="32"/>
      <c r="B38" s="41"/>
      <c r="C38" s="65" t="s">
        <v>516</v>
      </c>
      <c r="D38" s="35">
        <f t="shared" si="0"/>
        <v>2</v>
      </c>
      <c r="E38" s="35">
        <v>2</v>
      </c>
      <c r="F38" s="38"/>
    </row>
    <row r="39" spans="1:6">
      <c r="A39" s="32"/>
      <c r="B39" s="41"/>
      <c r="C39" s="65" t="s">
        <v>362</v>
      </c>
      <c r="D39" s="35">
        <f t="shared" si="0"/>
        <v>1</v>
      </c>
      <c r="E39" s="35">
        <v>1</v>
      </c>
      <c r="F39" s="38"/>
    </row>
    <row r="40" spans="1:6" ht="24">
      <c r="A40" s="32"/>
      <c r="B40" s="41"/>
      <c r="C40" s="62" t="s">
        <v>493</v>
      </c>
      <c r="D40" s="35">
        <f t="shared" si="0"/>
        <v>4</v>
      </c>
      <c r="E40" s="35">
        <v>4</v>
      </c>
      <c r="F40" s="38"/>
    </row>
    <row r="41" spans="1:6">
      <c r="A41" s="32"/>
      <c r="B41" s="51"/>
      <c r="C41" s="23" t="s">
        <v>10</v>
      </c>
      <c r="D41" s="35">
        <f t="shared" si="0"/>
        <v>1</v>
      </c>
      <c r="E41" s="35">
        <v>1</v>
      </c>
      <c r="F41" s="38"/>
    </row>
    <row r="42" spans="1:6">
      <c r="A42" s="32">
        <v>7</v>
      </c>
      <c r="B42" s="66" t="s">
        <v>515</v>
      </c>
      <c r="C42" s="60"/>
      <c r="D42" s="35">
        <f t="shared" si="0"/>
        <v>0</v>
      </c>
      <c r="E42" s="35"/>
      <c r="F42" s="38"/>
    </row>
    <row r="43" spans="1:6">
      <c r="A43" s="32"/>
      <c r="B43" s="41"/>
      <c r="C43" s="65" t="s">
        <v>362</v>
      </c>
      <c r="D43" s="35">
        <f t="shared" si="0"/>
        <v>1</v>
      </c>
      <c r="E43" s="35">
        <v>1</v>
      </c>
      <c r="F43" s="38"/>
    </row>
    <row r="44" spans="1:6" ht="24">
      <c r="A44" s="32"/>
      <c r="B44" s="41"/>
      <c r="C44" s="62" t="s">
        <v>493</v>
      </c>
      <c r="D44" s="35">
        <f t="shared" si="0"/>
        <v>2</v>
      </c>
      <c r="E44" s="35">
        <v>2</v>
      </c>
      <c r="F44" s="38"/>
    </row>
    <row r="45" spans="1:6">
      <c r="A45" s="32"/>
      <c r="B45" s="51"/>
      <c r="C45" s="23" t="s">
        <v>10</v>
      </c>
      <c r="D45" s="35">
        <f t="shared" si="0"/>
        <v>1</v>
      </c>
      <c r="E45" s="35">
        <v>1</v>
      </c>
      <c r="F45" s="38"/>
    </row>
    <row r="46" spans="1:6">
      <c r="A46" s="32">
        <v>8</v>
      </c>
      <c r="B46" s="66" t="s">
        <v>25</v>
      </c>
      <c r="C46" s="60"/>
      <c r="D46" s="35">
        <f t="shared" si="0"/>
        <v>0</v>
      </c>
      <c r="E46" s="35"/>
      <c r="F46" s="38"/>
    </row>
    <row r="47" spans="1:6" ht="24">
      <c r="A47" s="32"/>
      <c r="B47" s="41"/>
      <c r="C47" s="62" t="s">
        <v>493</v>
      </c>
      <c r="D47" s="35">
        <f t="shared" si="0"/>
        <v>2</v>
      </c>
      <c r="E47" s="35">
        <v>2</v>
      </c>
      <c r="F47" s="38"/>
    </row>
    <row r="48" spans="1:6">
      <c r="A48" s="32"/>
      <c r="B48" s="51"/>
      <c r="C48" s="23" t="s">
        <v>10</v>
      </c>
      <c r="D48" s="35">
        <f t="shared" si="0"/>
        <v>1</v>
      </c>
      <c r="E48" s="35">
        <v>1</v>
      </c>
      <c r="F48" s="38"/>
    </row>
    <row r="49" spans="1:6">
      <c r="A49" s="32">
        <v>9</v>
      </c>
      <c r="B49" s="52" t="s">
        <v>514</v>
      </c>
      <c r="C49" s="62"/>
      <c r="D49" s="35">
        <f t="shared" si="0"/>
        <v>0</v>
      </c>
      <c r="E49" s="35"/>
      <c r="F49" s="38"/>
    </row>
    <row r="50" spans="1:6" ht="23.25" customHeight="1">
      <c r="A50" s="32"/>
      <c r="B50" s="41"/>
      <c r="C50" s="61" t="s">
        <v>503</v>
      </c>
      <c r="D50" s="35">
        <f t="shared" si="0"/>
        <v>1</v>
      </c>
      <c r="E50" s="35">
        <v>1</v>
      </c>
      <c r="F50" s="38"/>
    </row>
    <row r="51" spans="1:6">
      <c r="A51" s="32"/>
      <c r="B51" s="41"/>
      <c r="C51" s="65" t="s">
        <v>362</v>
      </c>
      <c r="D51" s="35">
        <f t="shared" si="0"/>
        <v>1</v>
      </c>
      <c r="E51" s="35">
        <v>1</v>
      </c>
      <c r="F51" s="38"/>
    </row>
    <row r="52" spans="1:6">
      <c r="A52" s="32"/>
      <c r="B52" s="41"/>
      <c r="C52" s="23" t="s">
        <v>14</v>
      </c>
      <c r="D52" s="35">
        <f t="shared" si="0"/>
        <v>1</v>
      </c>
      <c r="E52" s="35">
        <v>1</v>
      </c>
      <c r="F52" s="38"/>
    </row>
    <row r="53" spans="1:6">
      <c r="A53" s="32"/>
      <c r="B53" s="51"/>
      <c r="C53" s="23" t="s">
        <v>10</v>
      </c>
      <c r="D53" s="35">
        <f t="shared" si="0"/>
        <v>1</v>
      </c>
      <c r="E53" s="35">
        <v>1</v>
      </c>
      <c r="F53" s="38"/>
    </row>
    <row r="54" spans="1:6">
      <c r="A54" s="32">
        <v>10</v>
      </c>
      <c r="B54" s="52" t="s">
        <v>513</v>
      </c>
      <c r="C54" s="60"/>
      <c r="D54" s="35">
        <f t="shared" si="0"/>
        <v>0</v>
      </c>
      <c r="E54" s="35"/>
      <c r="F54" s="38"/>
    </row>
    <row r="55" spans="1:6">
      <c r="A55" s="32"/>
      <c r="B55" s="41"/>
      <c r="C55" s="62" t="s">
        <v>502</v>
      </c>
      <c r="D55" s="35">
        <f t="shared" si="0"/>
        <v>1</v>
      </c>
      <c r="E55" s="35">
        <v>1</v>
      </c>
      <c r="F55" s="38"/>
    </row>
    <row r="56" spans="1:6">
      <c r="A56" s="32"/>
      <c r="B56" s="51"/>
      <c r="C56" s="23" t="s">
        <v>10</v>
      </c>
      <c r="D56" s="35">
        <f t="shared" si="0"/>
        <v>2</v>
      </c>
      <c r="E56" s="35">
        <v>2</v>
      </c>
      <c r="F56" s="38"/>
    </row>
    <row r="57" spans="1:6">
      <c r="A57" s="32">
        <v>11</v>
      </c>
      <c r="B57" s="52" t="s">
        <v>28</v>
      </c>
      <c r="C57" s="60"/>
      <c r="D57" s="35">
        <f t="shared" si="0"/>
        <v>0</v>
      </c>
      <c r="E57" s="35"/>
      <c r="F57" s="38"/>
    </row>
    <row r="58" spans="1:6">
      <c r="A58" s="32"/>
      <c r="B58" s="41"/>
      <c r="C58" s="62" t="s">
        <v>505</v>
      </c>
      <c r="D58" s="35">
        <f t="shared" si="0"/>
        <v>1</v>
      </c>
      <c r="E58" s="35">
        <v>1</v>
      </c>
      <c r="F58" s="38"/>
    </row>
    <row r="59" spans="1:6">
      <c r="A59" s="32"/>
      <c r="B59" s="51"/>
      <c r="C59" s="23" t="s">
        <v>10</v>
      </c>
      <c r="D59" s="35">
        <f t="shared" si="0"/>
        <v>1</v>
      </c>
      <c r="E59" s="35">
        <v>1</v>
      </c>
      <c r="F59" s="38"/>
    </row>
    <row r="60" spans="1:6">
      <c r="A60" s="32">
        <v>12</v>
      </c>
      <c r="B60" s="52" t="s">
        <v>29</v>
      </c>
      <c r="C60" s="60"/>
      <c r="D60" s="35">
        <f t="shared" si="0"/>
        <v>0</v>
      </c>
      <c r="E60" s="35"/>
      <c r="F60" s="38"/>
    </row>
    <row r="61" spans="1:6" ht="14.25" customHeight="1">
      <c r="A61" s="32"/>
      <c r="B61" s="41"/>
      <c r="C61" s="61" t="s">
        <v>503</v>
      </c>
      <c r="D61" s="35">
        <f t="shared" si="0"/>
        <v>1</v>
      </c>
      <c r="E61" s="35">
        <v>1</v>
      </c>
      <c r="F61" s="38"/>
    </row>
    <row r="62" spans="1:6">
      <c r="A62" s="32"/>
      <c r="B62" s="51"/>
      <c r="C62" s="23" t="s">
        <v>10</v>
      </c>
      <c r="D62" s="35">
        <f t="shared" si="0"/>
        <v>2</v>
      </c>
      <c r="E62" s="35">
        <v>2</v>
      </c>
      <c r="F62" s="38"/>
    </row>
    <row r="63" spans="1:6">
      <c r="A63" s="32">
        <v>13</v>
      </c>
      <c r="B63" s="52" t="s">
        <v>30</v>
      </c>
      <c r="C63" s="60"/>
      <c r="D63" s="35">
        <f t="shared" si="0"/>
        <v>0</v>
      </c>
      <c r="E63" s="35"/>
      <c r="F63" s="38"/>
    </row>
    <row r="64" spans="1:6" ht="22.5" customHeight="1">
      <c r="A64" s="32"/>
      <c r="B64" s="41"/>
      <c r="C64" s="61" t="s">
        <v>503</v>
      </c>
      <c r="D64" s="35">
        <f t="shared" si="0"/>
        <v>1</v>
      </c>
      <c r="E64" s="35">
        <v>1</v>
      </c>
      <c r="F64" s="38"/>
    </row>
    <row r="65" spans="1:6">
      <c r="A65" s="32"/>
      <c r="B65" s="51"/>
      <c r="C65" s="23" t="s">
        <v>10</v>
      </c>
      <c r="D65" s="35">
        <f t="shared" si="0"/>
        <v>2</v>
      </c>
      <c r="E65" s="35">
        <v>2</v>
      </c>
      <c r="F65" s="38"/>
    </row>
    <row r="66" spans="1:6" ht="24">
      <c r="A66" s="32">
        <v>14</v>
      </c>
      <c r="B66" s="52" t="s">
        <v>512</v>
      </c>
      <c r="C66" s="60"/>
      <c r="D66" s="35">
        <f t="shared" si="0"/>
        <v>0</v>
      </c>
      <c r="E66" s="35"/>
      <c r="F66" s="38"/>
    </row>
    <row r="67" spans="1:6">
      <c r="A67" s="32"/>
      <c r="B67" s="41"/>
      <c r="C67" s="65" t="s">
        <v>362</v>
      </c>
      <c r="D67" s="35">
        <f t="shared" si="0"/>
        <v>1</v>
      </c>
      <c r="E67" s="35">
        <v>1</v>
      </c>
      <c r="F67" s="38"/>
    </row>
    <row r="68" spans="1:6">
      <c r="A68" s="32"/>
      <c r="B68" s="41"/>
      <c r="C68" s="62" t="s">
        <v>14</v>
      </c>
      <c r="D68" s="35">
        <f t="shared" si="0"/>
        <v>1</v>
      </c>
      <c r="E68" s="35">
        <v>1</v>
      </c>
      <c r="F68" s="38"/>
    </row>
    <row r="69" spans="1:6">
      <c r="A69" s="32"/>
      <c r="B69" s="51"/>
      <c r="C69" s="23" t="s">
        <v>10</v>
      </c>
      <c r="D69" s="35">
        <f t="shared" si="0"/>
        <v>1</v>
      </c>
      <c r="E69" s="35">
        <v>1</v>
      </c>
      <c r="F69" s="38"/>
    </row>
    <row r="70" spans="1:6" ht="24">
      <c r="A70" s="32">
        <v>15</v>
      </c>
      <c r="B70" s="52" t="s">
        <v>31</v>
      </c>
      <c r="C70" s="60"/>
      <c r="D70" s="35">
        <f t="shared" si="0"/>
        <v>0</v>
      </c>
      <c r="E70" s="35"/>
      <c r="F70" s="38"/>
    </row>
    <row r="71" spans="1:6" ht="15.75" customHeight="1">
      <c r="A71" s="32"/>
      <c r="B71" s="41"/>
      <c r="C71" s="61" t="s">
        <v>503</v>
      </c>
      <c r="D71" s="35">
        <f t="shared" si="0"/>
        <v>1</v>
      </c>
      <c r="E71" s="35">
        <v>1</v>
      </c>
      <c r="F71" s="38"/>
    </row>
    <row r="72" spans="1:6">
      <c r="A72" s="32"/>
      <c r="B72" s="51"/>
      <c r="C72" s="23" t="s">
        <v>10</v>
      </c>
      <c r="D72" s="35">
        <f t="shared" ref="D72:D135" si="1">E72+F72</f>
        <v>1</v>
      </c>
      <c r="E72" s="35">
        <v>1</v>
      </c>
      <c r="F72" s="38"/>
    </row>
    <row r="73" spans="1:6">
      <c r="A73" s="32">
        <v>16</v>
      </c>
      <c r="B73" s="52" t="s">
        <v>33</v>
      </c>
      <c r="C73" s="60"/>
      <c r="D73" s="35">
        <f t="shared" si="1"/>
        <v>0</v>
      </c>
      <c r="E73" s="35"/>
      <c r="F73" s="38"/>
    </row>
    <row r="74" spans="1:6" ht="24">
      <c r="A74" s="32"/>
      <c r="B74" s="41"/>
      <c r="C74" s="62" t="s">
        <v>511</v>
      </c>
      <c r="D74" s="35">
        <f t="shared" si="1"/>
        <v>2</v>
      </c>
      <c r="E74" s="35">
        <v>2</v>
      </c>
      <c r="F74" s="38"/>
    </row>
    <row r="75" spans="1:6">
      <c r="A75" s="32"/>
      <c r="B75" s="51"/>
      <c r="C75" s="23" t="s">
        <v>10</v>
      </c>
      <c r="D75" s="35">
        <f t="shared" si="1"/>
        <v>1</v>
      </c>
      <c r="E75" s="35">
        <v>1</v>
      </c>
      <c r="F75" s="38"/>
    </row>
    <row r="76" spans="1:6">
      <c r="A76" s="32">
        <v>17</v>
      </c>
      <c r="B76" s="52" t="s">
        <v>34</v>
      </c>
      <c r="C76" s="60"/>
      <c r="D76" s="35">
        <f t="shared" si="1"/>
        <v>0</v>
      </c>
      <c r="E76" s="35"/>
      <c r="F76" s="38"/>
    </row>
    <row r="77" spans="1:6" ht="24">
      <c r="A77" s="32"/>
      <c r="B77" s="41"/>
      <c r="C77" s="61" t="s">
        <v>503</v>
      </c>
      <c r="D77" s="35">
        <f t="shared" si="1"/>
        <v>1</v>
      </c>
      <c r="E77" s="35">
        <v>1</v>
      </c>
      <c r="F77" s="38"/>
    </row>
    <row r="78" spans="1:6">
      <c r="A78" s="32"/>
      <c r="B78" s="51"/>
      <c r="C78" s="23" t="s">
        <v>10</v>
      </c>
      <c r="D78" s="35">
        <f t="shared" si="1"/>
        <v>2</v>
      </c>
      <c r="E78" s="35">
        <v>2</v>
      </c>
      <c r="F78" s="38"/>
    </row>
    <row r="79" spans="1:6">
      <c r="A79" s="32">
        <v>18</v>
      </c>
      <c r="B79" s="52" t="s">
        <v>38</v>
      </c>
      <c r="C79" s="60"/>
      <c r="D79" s="35">
        <f t="shared" si="1"/>
        <v>0</v>
      </c>
      <c r="E79" s="35"/>
      <c r="F79" s="38"/>
    </row>
    <row r="80" spans="1:6" ht="24">
      <c r="A80" s="32"/>
      <c r="B80" s="41"/>
      <c r="C80" s="62" t="s">
        <v>493</v>
      </c>
      <c r="D80" s="35">
        <f t="shared" si="1"/>
        <v>2</v>
      </c>
      <c r="E80" s="35">
        <v>2</v>
      </c>
      <c r="F80" s="38"/>
    </row>
    <row r="81" spans="1:6">
      <c r="A81" s="32"/>
      <c r="B81" s="51"/>
      <c r="C81" s="23" t="s">
        <v>10</v>
      </c>
      <c r="D81" s="35">
        <f t="shared" si="1"/>
        <v>1</v>
      </c>
      <c r="E81" s="35">
        <v>1</v>
      </c>
      <c r="F81" s="38"/>
    </row>
    <row r="82" spans="1:6">
      <c r="A82" s="32">
        <v>19</v>
      </c>
      <c r="B82" s="52" t="s">
        <v>39</v>
      </c>
      <c r="C82" s="60"/>
      <c r="D82" s="35">
        <f t="shared" si="1"/>
        <v>0</v>
      </c>
      <c r="E82" s="35"/>
      <c r="F82" s="38"/>
    </row>
    <row r="83" spans="1:6" ht="24">
      <c r="A83" s="32"/>
      <c r="B83" s="41"/>
      <c r="C83" s="61" t="s">
        <v>503</v>
      </c>
      <c r="D83" s="35">
        <f t="shared" si="1"/>
        <v>1</v>
      </c>
      <c r="E83" s="35">
        <v>1</v>
      </c>
      <c r="F83" s="38"/>
    </row>
    <row r="84" spans="1:6">
      <c r="A84" s="32"/>
      <c r="B84" s="41"/>
      <c r="C84" s="62" t="s">
        <v>510</v>
      </c>
      <c r="D84" s="35">
        <f t="shared" si="1"/>
        <v>1</v>
      </c>
      <c r="E84" s="35">
        <v>1</v>
      </c>
      <c r="F84" s="38"/>
    </row>
    <row r="85" spans="1:6">
      <c r="A85" s="32"/>
      <c r="B85" s="51"/>
      <c r="C85" s="23" t="s">
        <v>10</v>
      </c>
      <c r="D85" s="35">
        <f t="shared" si="1"/>
        <v>1</v>
      </c>
      <c r="E85" s="35">
        <v>1</v>
      </c>
      <c r="F85" s="38"/>
    </row>
    <row r="86" spans="1:6" ht="24">
      <c r="A86" s="32">
        <v>20</v>
      </c>
      <c r="B86" s="52" t="s">
        <v>41</v>
      </c>
      <c r="C86" s="60"/>
      <c r="D86" s="35">
        <f t="shared" si="1"/>
        <v>0</v>
      </c>
      <c r="E86" s="35"/>
      <c r="F86" s="38"/>
    </row>
    <row r="87" spans="1:6">
      <c r="A87" s="32"/>
      <c r="B87" s="41"/>
      <c r="C87" s="62" t="s">
        <v>14</v>
      </c>
      <c r="D87" s="35">
        <f t="shared" si="1"/>
        <v>1</v>
      </c>
      <c r="E87" s="35">
        <v>1</v>
      </c>
      <c r="F87" s="38"/>
    </row>
    <row r="88" spans="1:6">
      <c r="A88" s="32"/>
      <c r="B88" s="51"/>
      <c r="C88" s="23" t="s">
        <v>10</v>
      </c>
      <c r="D88" s="35">
        <f t="shared" si="1"/>
        <v>1</v>
      </c>
      <c r="E88" s="35">
        <v>1</v>
      </c>
      <c r="F88" s="38"/>
    </row>
    <row r="89" spans="1:6">
      <c r="A89" s="32">
        <v>21</v>
      </c>
      <c r="B89" s="52" t="s">
        <v>509</v>
      </c>
      <c r="C89" s="60"/>
      <c r="D89" s="35">
        <f t="shared" si="1"/>
        <v>0</v>
      </c>
      <c r="E89" s="35"/>
      <c r="F89" s="38"/>
    </row>
    <row r="90" spans="1:6">
      <c r="A90" s="32"/>
      <c r="B90" s="41"/>
      <c r="C90" s="65" t="s">
        <v>362</v>
      </c>
      <c r="D90" s="35">
        <f t="shared" si="1"/>
        <v>1</v>
      </c>
      <c r="E90" s="35">
        <v>1</v>
      </c>
      <c r="F90" s="38"/>
    </row>
    <row r="91" spans="1:6">
      <c r="A91" s="32"/>
      <c r="B91" s="41"/>
      <c r="C91" s="62" t="s">
        <v>14</v>
      </c>
      <c r="D91" s="35">
        <f t="shared" si="1"/>
        <v>1</v>
      </c>
      <c r="E91" s="35">
        <v>1</v>
      </c>
      <c r="F91" s="38"/>
    </row>
    <row r="92" spans="1:6">
      <c r="A92" s="32"/>
      <c r="B92" s="41"/>
      <c r="C92" s="23" t="s">
        <v>16</v>
      </c>
      <c r="D92" s="35">
        <f t="shared" si="1"/>
        <v>1</v>
      </c>
      <c r="E92" s="35">
        <v>1</v>
      </c>
      <c r="F92" s="38"/>
    </row>
    <row r="93" spans="1:6">
      <c r="A93" s="32"/>
      <c r="B93" s="51"/>
      <c r="C93" s="23" t="s">
        <v>10</v>
      </c>
      <c r="D93" s="35">
        <f t="shared" si="1"/>
        <v>1</v>
      </c>
      <c r="E93" s="35">
        <v>1</v>
      </c>
      <c r="F93" s="38"/>
    </row>
    <row r="94" spans="1:6">
      <c r="A94" s="32">
        <v>22</v>
      </c>
      <c r="B94" s="52" t="s">
        <v>43</v>
      </c>
      <c r="C94" s="35"/>
      <c r="D94" s="35">
        <f t="shared" si="1"/>
        <v>0</v>
      </c>
      <c r="E94" s="35"/>
      <c r="F94" s="38"/>
    </row>
    <row r="95" spans="1:6">
      <c r="A95" s="32"/>
      <c r="B95" s="41"/>
      <c r="C95" s="65" t="s">
        <v>362</v>
      </c>
      <c r="D95" s="35">
        <f t="shared" si="1"/>
        <v>1</v>
      </c>
      <c r="E95" s="35">
        <v>1</v>
      </c>
      <c r="F95" s="38"/>
    </row>
    <row r="96" spans="1:6" ht="25.5" customHeight="1">
      <c r="A96" s="32"/>
      <c r="B96" s="41"/>
      <c r="C96" s="61" t="s">
        <v>503</v>
      </c>
      <c r="D96" s="35">
        <f t="shared" si="1"/>
        <v>1</v>
      </c>
      <c r="E96" s="35">
        <v>1</v>
      </c>
      <c r="F96" s="38"/>
    </row>
    <row r="97" spans="1:6">
      <c r="A97" s="32"/>
      <c r="B97" s="51"/>
      <c r="C97" s="23" t="s">
        <v>10</v>
      </c>
      <c r="D97" s="35">
        <f t="shared" si="1"/>
        <v>1</v>
      </c>
      <c r="E97" s="35">
        <v>1</v>
      </c>
      <c r="F97" s="38"/>
    </row>
    <row r="98" spans="1:6">
      <c r="A98" s="32">
        <v>23</v>
      </c>
      <c r="B98" s="52" t="s">
        <v>42</v>
      </c>
      <c r="C98" s="60"/>
      <c r="D98" s="35">
        <f t="shared" si="1"/>
        <v>0</v>
      </c>
      <c r="E98" s="35"/>
      <c r="F98" s="38"/>
    </row>
    <row r="99" spans="1:6">
      <c r="A99" s="32"/>
      <c r="B99" s="41"/>
      <c r="C99" s="62" t="s">
        <v>14</v>
      </c>
      <c r="D99" s="35">
        <f t="shared" si="1"/>
        <v>1</v>
      </c>
      <c r="E99" s="35">
        <v>1</v>
      </c>
      <c r="F99" s="38"/>
    </row>
    <row r="100" spans="1:6">
      <c r="A100" s="32"/>
      <c r="B100" s="41"/>
      <c r="C100" s="62" t="s">
        <v>26</v>
      </c>
      <c r="D100" s="35">
        <f t="shared" si="1"/>
        <v>1</v>
      </c>
      <c r="E100" s="35">
        <v>1</v>
      </c>
      <c r="F100" s="38"/>
    </row>
    <row r="101" spans="1:6">
      <c r="A101" s="32"/>
      <c r="B101" s="51"/>
      <c r="C101" s="23" t="s">
        <v>10</v>
      </c>
      <c r="D101" s="35">
        <f t="shared" si="1"/>
        <v>1</v>
      </c>
      <c r="E101" s="35">
        <v>1</v>
      </c>
      <c r="F101" s="38"/>
    </row>
    <row r="102" spans="1:6" ht="36">
      <c r="A102" s="32">
        <v>24</v>
      </c>
      <c r="B102" s="52" t="s">
        <v>508</v>
      </c>
      <c r="C102" s="60"/>
      <c r="D102" s="35">
        <f t="shared" si="1"/>
        <v>0</v>
      </c>
      <c r="E102" s="35"/>
      <c r="F102" s="38"/>
    </row>
    <row r="103" spans="1:6" ht="24">
      <c r="A103" s="32"/>
      <c r="B103" s="41"/>
      <c r="C103" s="61" t="s">
        <v>503</v>
      </c>
      <c r="D103" s="35">
        <f t="shared" si="1"/>
        <v>1</v>
      </c>
      <c r="E103" s="35">
        <v>1</v>
      </c>
      <c r="F103" s="38"/>
    </row>
    <row r="104" spans="1:6">
      <c r="A104" s="32"/>
      <c r="B104" s="41"/>
      <c r="C104" s="61" t="s">
        <v>93</v>
      </c>
      <c r="D104" s="35">
        <f t="shared" si="1"/>
        <v>1</v>
      </c>
      <c r="E104" s="35">
        <v>1</v>
      </c>
      <c r="F104" s="38"/>
    </row>
    <row r="105" spans="1:6">
      <c r="A105" s="32"/>
      <c r="B105" s="41"/>
      <c r="C105" s="61" t="s">
        <v>275</v>
      </c>
      <c r="D105" s="35">
        <f t="shared" si="1"/>
        <v>1</v>
      </c>
      <c r="E105" s="35">
        <v>1</v>
      </c>
      <c r="F105" s="38"/>
    </row>
    <row r="106" spans="1:6">
      <c r="A106" s="32"/>
      <c r="B106" s="41"/>
      <c r="C106" s="23" t="s">
        <v>10</v>
      </c>
      <c r="D106" s="35">
        <f t="shared" si="1"/>
        <v>2</v>
      </c>
      <c r="E106" s="35">
        <v>2</v>
      </c>
      <c r="F106" s="38"/>
    </row>
    <row r="107" spans="1:6">
      <c r="A107" s="32">
        <v>25</v>
      </c>
      <c r="B107" s="52" t="s">
        <v>507</v>
      </c>
      <c r="C107" s="60"/>
      <c r="D107" s="35">
        <f t="shared" si="1"/>
        <v>0</v>
      </c>
      <c r="E107" s="35"/>
      <c r="F107" s="38"/>
    </row>
    <row r="108" spans="1:6" ht="24.75" customHeight="1">
      <c r="A108" s="32"/>
      <c r="B108" s="41"/>
      <c r="C108" s="61" t="s">
        <v>503</v>
      </c>
      <c r="D108" s="35">
        <f t="shared" si="1"/>
        <v>1</v>
      </c>
      <c r="E108" s="35">
        <v>1</v>
      </c>
      <c r="F108" s="38"/>
    </row>
    <row r="109" spans="1:6">
      <c r="A109" s="32"/>
      <c r="B109" s="41"/>
      <c r="C109" s="62" t="s">
        <v>362</v>
      </c>
      <c r="D109" s="35">
        <f t="shared" si="1"/>
        <v>1</v>
      </c>
      <c r="E109" s="35">
        <v>1</v>
      </c>
      <c r="F109" s="38"/>
    </row>
    <row r="110" spans="1:6">
      <c r="A110" s="32"/>
      <c r="B110" s="51"/>
      <c r="C110" s="23" t="s">
        <v>10</v>
      </c>
      <c r="D110" s="35">
        <f t="shared" si="1"/>
        <v>1</v>
      </c>
      <c r="E110" s="35">
        <v>1</v>
      </c>
      <c r="F110" s="38"/>
    </row>
    <row r="111" spans="1:6">
      <c r="A111" s="32">
        <v>26</v>
      </c>
      <c r="B111" s="52" t="s">
        <v>49</v>
      </c>
      <c r="C111" s="60"/>
      <c r="D111" s="35">
        <f t="shared" si="1"/>
        <v>0</v>
      </c>
      <c r="E111" s="35"/>
      <c r="F111" s="38"/>
    </row>
    <row r="112" spans="1:6">
      <c r="A112" s="32"/>
      <c r="B112" s="41"/>
      <c r="C112" s="62" t="s">
        <v>26</v>
      </c>
      <c r="D112" s="35">
        <f t="shared" si="1"/>
        <v>1</v>
      </c>
      <c r="E112" s="35">
        <v>1</v>
      </c>
      <c r="F112" s="38"/>
    </row>
    <row r="113" spans="1:6">
      <c r="A113" s="32"/>
      <c r="B113" s="41"/>
      <c r="C113" s="62" t="s">
        <v>14</v>
      </c>
      <c r="D113" s="35">
        <f t="shared" si="1"/>
        <v>1</v>
      </c>
      <c r="E113" s="35">
        <v>1</v>
      </c>
      <c r="F113" s="38"/>
    </row>
    <row r="114" spans="1:6">
      <c r="A114" s="32"/>
      <c r="B114" s="41"/>
      <c r="C114" s="61" t="s">
        <v>286</v>
      </c>
      <c r="D114" s="35">
        <f t="shared" si="1"/>
        <v>2</v>
      </c>
      <c r="E114" s="57"/>
      <c r="F114" s="35">
        <v>2</v>
      </c>
    </row>
    <row r="115" spans="1:6">
      <c r="A115" s="32"/>
      <c r="B115" s="51"/>
      <c r="C115" s="23" t="s">
        <v>10</v>
      </c>
      <c r="D115" s="35">
        <f t="shared" si="1"/>
        <v>1</v>
      </c>
      <c r="E115" s="35">
        <v>1</v>
      </c>
      <c r="F115" s="38"/>
    </row>
    <row r="116" spans="1:6">
      <c r="A116" s="32">
        <v>27</v>
      </c>
      <c r="B116" s="52" t="s">
        <v>48</v>
      </c>
      <c r="C116" s="60"/>
      <c r="D116" s="35">
        <f t="shared" si="1"/>
        <v>0</v>
      </c>
      <c r="E116" s="35"/>
      <c r="F116" s="38"/>
    </row>
    <row r="117" spans="1:6" ht="24" customHeight="1">
      <c r="A117" s="32"/>
      <c r="B117" s="41"/>
      <c r="C117" s="61" t="s">
        <v>503</v>
      </c>
      <c r="D117" s="35">
        <f t="shared" si="1"/>
        <v>1</v>
      </c>
      <c r="E117" s="35">
        <v>1</v>
      </c>
      <c r="F117" s="38"/>
    </row>
    <row r="118" spans="1:6">
      <c r="A118" s="32"/>
      <c r="B118" s="41"/>
      <c r="C118" s="23" t="s">
        <v>10</v>
      </c>
      <c r="D118" s="35">
        <f t="shared" si="1"/>
        <v>2</v>
      </c>
      <c r="E118" s="35">
        <v>2</v>
      </c>
      <c r="F118" s="38"/>
    </row>
    <row r="119" spans="1:6">
      <c r="A119" s="32">
        <v>28</v>
      </c>
      <c r="B119" s="52" t="s">
        <v>506</v>
      </c>
      <c r="C119" s="60"/>
      <c r="D119" s="35">
        <f t="shared" si="1"/>
        <v>0</v>
      </c>
      <c r="E119" s="35"/>
      <c r="F119" s="38"/>
    </row>
    <row r="120" spans="1:6" ht="24">
      <c r="A120" s="32"/>
      <c r="B120" s="41"/>
      <c r="C120" s="62" t="s">
        <v>493</v>
      </c>
      <c r="D120" s="35">
        <f t="shared" si="1"/>
        <v>2</v>
      </c>
      <c r="E120" s="35">
        <v>2</v>
      </c>
      <c r="F120" s="38"/>
    </row>
    <row r="121" spans="1:6">
      <c r="A121" s="32"/>
      <c r="B121" s="41"/>
      <c r="C121" s="65" t="s">
        <v>362</v>
      </c>
      <c r="D121" s="35">
        <f t="shared" si="1"/>
        <v>1</v>
      </c>
      <c r="E121" s="35">
        <v>1</v>
      </c>
      <c r="F121" s="38"/>
    </row>
    <row r="122" spans="1:6">
      <c r="A122" s="32"/>
      <c r="B122" s="41"/>
      <c r="C122" s="65" t="s">
        <v>16</v>
      </c>
      <c r="D122" s="35">
        <f t="shared" si="1"/>
        <v>1</v>
      </c>
      <c r="E122" s="35">
        <v>1</v>
      </c>
      <c r="F122" s="38"/>
    </row>
    <row r="123" spans="1:6">
      <c r="A123" s="32"/>
      <c r="B123" s="51"/>
      <c r="C123" s="23" t="s">
        <v>10</v>
      </c>
      <c r="D123" s="35">
        <f t="shared" si="1"/>
        <v>1</v>
      </c>
      <c r="E123" s="35">
        <v>1</v>
      </c>
      <c r="F123" s="38"/>
    </row>
    <row r="124" spans="1:6">
      <c r="A124" s="32">
        <v>29</v>
      </c>
      <c r="B124" s="52" t="s">
        <v>51</v>
      </c>
      <c r="C124" s="60"/>
      <c r="D124" s="35">
        <f t="shared" si="1"/>
        <v>0</v>
      </c>
      <c r="E124" s="35"/>
      <c r="F124" s="38"/>
    </row>
    <row r="125" spans="1:6">
      <c r="A125" s="32"/>
      <c r="B125" s="41"/>
      <c r="C125" s="62" t="s">
        <v>505</v>
      </c>
      <c r="D125" s="35">
        <f t="shared" si="1"/>
        <v>1</v>
      </c>
      <c r="E125" s="35">
        <v>1</v>
      </c>
      <c r="F125" s="38"/>
    </row>
    <row r="126" spans="1:6">
      <c r="A126" s="32"/>
      <c r="B126" s="51"/>
      <c r="C126" s="23" t="s">
        <v>10</v>
      </c>
      <c r="D126" s="35">
        <f t="shared" si="1"/>
        <v>1</v>
      </c>
      <c r="E126" s="35">
        <v>1</v>
      </c>
      <c r="F126" s="38"/>
    </row>
    <row r="127" spans="1:6" ht="24">
      <c r="A127" s="32">
        <v>30</v>
      </c>
      <c r="B127" s="52" t="s">
        <v>504</v>
      </c>
      <c r="C127" s="60"/>
      <c r="D127" s="35">
        <f t="shared" si="1"/>
        <v>0</v>
      </c>
      <c r="E127" s="35"/>
      <c r="F127" s="38"/>
    </row>
    <row r="128" spans="1:6" ht="24">
      <c r="A128" s="32"/>
      <c r="B128" s="41"/>
      <c r="C128" s="62" t="s">
        <v>493</v>
      </c>
      <c r="D128" s="35">
        <f t="shared" si="1"/>
        <v>2</v>
      </c>
      <c r="E128" s="35">
        <v>2</v>
      </c>
      <c r="F128" s="38"/>
    </row>
    <row r="129" spans="1:6">
      <c r="A129" s="32"/>
      <c r="B129" s="51"/>
      <c r="C129" s="23" t="s">
        <v>10</v>
      </c>
      <c r="D129" s="35">
        <f t="shared" si="1"/>
        <v>1</v>
      </c>
      <c r="E129" s="35">
        <v>1</v>
      </c>
      <c r="F129" s="38"/>
    </row>
    <row r="130" spans="1:6">
      <c r="A130" s="32">
        <v>31</v>
      </c>
      <c r="B130" s="52" t="s">
        <v>53</v>
      </c>
      <c r="C130" s="60"/>
      <c r="D130" s="35">
        <f t="shared" si="1"/>
        <v>0</v>
      </c>
      <c r="E130" s="35"/>
      <c r="F130" s="38"/>
    </row>
    <row r="131" spans="1:6">
      <c r="A131" s="32"/>
      <c r="B131" s="41"/>
      <c r="C131" s="62" t="s">
        <v>14</v>
      </c>
      <c r="D131" s="35">
        <f t="shared" si="1"/>
        <v>1</v>
      </c>
      <c r="E131" s="35">
        <v>1</v>
      </c>
      <c r="F131" s="38"/>
    </row>
    <row r="132" spans="1:6">
      <c r="A132" s="32"/>
      <c r="B132" s="51"/>
      <c r="C132" s="23" t="s">
        <v>10</v>
      </c>
      <c r="D132" s="35">
        <f t="shared" si="1"/>
        <v>1</v>
      </c>
      <c r="E132" s="35">
        <v>1</v>
      </c>
      <c r="F132" s="38"/>
    </row>
    <row r="133" spans="1:6">
      <c r="A133" s="32">
        <v>32</v>
      </c>
      <c r="B133" s="52" t="s">
        <v>54</v>
      </c>
      <c r="C133" s="60"/>
      <c r="D133" s="35">
        <f t="shared" si="1"/>
        <v>0</v>
      </c>
      <c r="E133" s="35"/>
      <c r="F133" s="38"/>
    </row>
    <row r="134" spans="1:6" ht="25.5" customHeight="1">
      <c r="A134" s="32"/>
      <c r="B134" s="41"/>
      <c r="C134" s="61" t="s">
        <v>503</v>
      </c>
      <c r="D134" s="35">
        <f t="shared" si="1"/>
        <v>1</v>
      </c>
      <c r="E134" s="35">
        <v>1</v>
      </c>
      <c r="F134" s="38"/>
    </row>
    <row r="135" spans="1:6">
      <c r="A135" s="32"/>
      <c r="B135" s="51"/>
      <c r="C135" s="23" t="s">
        <v>10</v>
      </c>
      <c r="D135" s="35">
        <f t="shared" si="1"/>
        <v>1</v>
      </c>
      <c r="E135" s="35">
        <v>1</v>
      </c>
      <c r="F135" s="38"/>
    </row>
    <row r="136" spans="1:6" ht="23.25" customHeight="1">
      <c r="A136" s="32">
        <v>33</v>
      </c>
      <c r="B136" s="52" t="s">
        <v>35</v>
      </c>
      <c r="C136" s="60"/>
      <c r="D136" s="35">
        <f t="shared" ref="D136:D199" si="2">E136+F136</f>
        <v>0</v>
      </c>
      <c r="E136" s="35"/>
      <c r="F136" s="38"/>
    </row>
    <row r="137" spans="1:6">
      <c r="A137" s="32"/>
      <c r="B137" s="41"/>
      <c r="C137" s="62" t="s">
        <v>14</v>
      </c>
      <c r="D137" s="35">
        <f t="shared" si="2"/>
        <v>1</v>
      </c>
      <c r="E137" s="35">
        <v>1</v>
      </c>
      <c r="F137" s="38"/>
    </row>
    <row r="138" spans="1:6">
      <c r="A138" s="32"/>
      <c r="B138" s="41"/>
      <c r="C138" s="65" t="s">
        <v>362</v>
      </c>
      <c r="D138" s="35">
        <f t="shared" si="2"/>
        <v>1</v>
      </c>
      <c r="E138" s="35">
        <v>1</v>
      </c>
      <c r="F138" s="38"/>
    </row>
    <row r="139" spans="1:6">
      <c r="A139" s="32"/>
      <c r="B139" s="41"/>
      <c r="C139" s="65" t="s">
        <v>502</v>
      </c>
      <c r="D139" s="35">
        <f t="shared" si="2"/>
        <v>1</v>
      </c>
      <c r="E139" s="38"/>
      <c r="F139" s="35">
        <v>1</v>
      </c>
    </row>
    <row r="140" spans="1:6">
      <c r="A140" s="32"/>
      <c r="B140" s="41"/>
      <c r="C140" s="65" t="s">
        <v>501</v>
      </c>
      <c r="D140" s="35">
        <f t="shared" si="2"/>
        <v>2</v>
      </c>
      <c r="E140" s="38"/>
      <c r="F140" s="35">
        <v>2</v>
      </c>
    </row>
    <row r="141" spans="1:6">
      <c r="A141" s="32"/>
      <c r="B141" s="41"/>
      <c r="C141" s="65" t="s">
        <v>501</v>
      </c>
      <c r="D141" s="35">
        <f t="shared" si="2"/>
        <v>1</v>
      </c>
      <c r="E141" s="38"/>
      <c r="F141" s="35">
        <v>1</v>
      </c>
    </row>
    <row r="142" spans="1:6" ht="16.5" customHeight="1">
      <c r="A142" s="32"/>
      <c r="B142" s="37"/>
      <c r="C142" s="36" t="s">
        <v>10</v>
      </c>
      <c r="D142" s="35">
        <f t="shared" si="2"/>
        <v>2</v>
      </c>
      <c r="E142" s="34">
        <v>2</v>
      </c>
      <c r="F142" s="33"/>
    </row>
    <row r="143" spans="1:6" ht="16.5" customHeight="1">
      <c r="A143" s="32"/>
      <c r="B143" s="41"/>
      <c r="C143" s="64" t="s">
        <v>500</v>
      </c>
      <c r="D143" s="35">
        <f t="shared" si="2"/>
        <v>1</v>
      </c>
      <c r="E143" s="35"/>
      <c r="F143" s="63">
        <v>1</v>
      </c>
    </row>
    <row r="144" spans="1:6" ht="16.5" customHeight="1">
      <c r="A144" s="32"/>
      <c r="B144" s="41"/>
      <c r="C144" s="64" t="s">
        <v>499</v>
      </c>
      <c r="D144" s="35">
        <f t="shared" si="2"/>
        <v>2</v>
      </c>
      <c r="E144" s="35"/>
      <c r="F144" s="63">
        <v>2</v>
      </c>
    </row>
    <row r="145" spans="1:6" ht="16.5" customHeight="1">
      <c r="A145" s="32"/>
      <c r="B145" s="41"/>
      <c r="C145" s="64" t="s">
        <v>498</v>
      </c>
      <c r="D145" s="35">
        <f t="shared" si="2"/>
        <v>1</v>
      </c>
      <c r="E145" s="35"/>
      <c r="F145" s="63">
        <v>1</v>
      </c>
    </row>
    <row r="146" spans="1:6" ht="16.5" customHeight="1">
      <c r="A146" s="32"/>
      <c r="B146" s="41"/>
      <c r="C146" s="64" t="s">
        <v>497</v>
      </c>
      <c r="D146" s="35">
        <f t="shared" si="2"/>
        <v>2</v>
      </c>
      <c r="E146" s="35"/>
      <c r="F146" s="63">
        <v>2</v>
      </c>
    </row>
    <row r="147" spans="1:6" ht="16.5" customHeight="1">
      <c r="A147" s="32"/>
      <c r="B147" s="41"/>
      <c r="C147" s="64" t="s">
        <v>496</v>
      </c>
      <c r="D147" s="35">
        <f t="shared" si="2"/>
        <v>1</v>
      </c>
      <c r="E147" s="35"/>
      <c r="F147" s="63">
        <v>1</v>
      </c>
    </row>
    <row r="148" spans="1:6" ht="16.5" customHeight="1">
      <c r="A148" s="32"/>
      <c r="B148" s="41"/>
      <c r="C148" s="64" t="s">
        <v>495</v>
      </c>
      <c r="D148" s="35">
        <f t="shared" si="2"/>
        <v>1</v>
      </c>
      <c r="E148" s="35"/>
      <c r="F148" s="63">
        <v>1</v>
      </c>
    </row>
    <row r="149" spans="1:6" ht="24">
      <c r="A149" s="32">
        <v>34</v>
      </c>
      <c r="B149" s="52" t="s">
        <v>55</v>
      </c>
      <c r="C149" s="60"/>
      <c r="D149" s="35">
        <f t="shared" si="2"/>
        <v>0</v>
      </c>
      <c r="E149" s="35"/>
      <c r="F149" s="38"/>
    </row>
    <row r="150" spans="1:6">
      <c r="A150" s="32"/>
      <c r="B150" s="41"/>
      <c r="C150" s="62" t="s">
        <v>26</v>
      </c>
      <c r="D150" s="35">
        <f t="shared" si="2"/>
        <v>1</v>
      </c>
      <c r="E150" s="35">
        <v>1</v>
      </c>
      <c r="F150" s="38"/>
    </row>
    <row r="151" spans="1:6">
      <c r="A151" s="32"/>
      <c r="B151" s="41"/>
      <c r="C151" s="62" t="s">
        <v>494</v>
      </c>
      <c r="D151" s="35">
        <f t="shared" si="2"/>
        <v>1</v>
      </c>
      <c r="E151" s="35">
        <v>1</v>
      </c>
      <c r="F151" s="38"/>
    </row>
    <row r="152" spans="1:6" ht="24">
      <c r="A152" s="32"/>
      <c r="B152" s="41"/>
      <c r="C152" s="62" t="s">
        <v>493</v>
      </c>
      <c r="D152" s="35">
        <f t="shared" si="2"/>
        <v>2</v>
      </c>
      <c r="E152" s="35">
        <v>2</v>
      </c>
      <c r="F152" s="38"/>
    </row>
    <row r="153" spans="1:6">
      <c r="A153" s="32"/>
      <c r="B153" s="41"/>
      <c r="C153" s="61" t="s">
        <v>492</v>
      </c>
      <c r="D153" s="35">
        <f t="shared" si="2"/>
        <v>2</v>
      </c>
      <c r="E153" s="57"/>
      <c r="F153" s="35">
        <v>2</v>
      </c>
    </row>
    <row r="154" spans="1:6">
      <c r="A154" s="32"/>
      <c r="B154" s="51"/>
      <c r="C154" s="23" t="s">
        <v>10</v>
      </c>
      <c r="D154" s="35">
        <f t="shared" si="2"/>
        <v>1</v>
      </c>
      <c r="E154" s="35">
        <v>1</v>
      </c>
      <c r="F154" s="38"/>
    </row>
    <row r="155" spans="1:6" ht="24">
      <c r="A155" s="32">
        <v>35</v>
      </c>
      <c r="B155" s="52" t="s">
        <v>57</v>
      </c>
      <c r="C155" s="60"/>
      <c r="D155" s="35">
        <f t="shared" si="2"/>
        <v>0</v>
      </c>
      <c r="E155" s="35"/>
      <c r="F155" s="38"/>
    </row>
    <row r="156" spans="1:6" ht="24">
      <c r="A156" s="32"/>
      <c r="B156" s="41"/>
      <c r="C156" s="39" t="s">
        <v>370</v>
      </c>
      <c r="D156" s="35">
        <f t="shared" si="2"/>
        <v>1</v>
      </c>
      <c r="E156" s="35">
        <v>1</v>
      </c>
      <c r="F156" s="38"/>
    </row>
    <row r="157" spans="1:6">
      <c r="A157" s="32"/>
      <c r="B157" s="41"/>
      <c r="C157" s="39" t="s">
        <v>364</v>
      </c>
      <c r="D157" s="35">
        <f t="shared" si="2"/>
        <v>1</v>
      </c>
      <c r="E157" s="35">
        <v>1</v>
      </c>
      <c r="F157" s="38"/>
    </row>
    <row r="158" spans="1:6" ht="24">
      <c r="A158" s="32"/>
      <c r="B158" s="41"/>
      <c r="C158" s="39" t="s">
        <v>58</v>
      </c>
      <c r="D158" s="35">
        <f t="shared" si="2"/>
        <v>1</v>
      </c>
      <c r="E158" s="35">
        <v>1</v>
      </c>
      <c r="F158" s="38"/>
    </row>
    <row r="159" spans="1:6">
      <c r="A159" s="32"/>
      <c r="B159" s="41"/>
      <c r="C159" s="39" t="s">
        <v>59</v>
      </c>
      <c r="D159" s="35">
        <f t="shared" si="2"/>
        <v>3</v>
      </c>
      <c r="E159" s="35">
        <v>3</v>
      </c>
      <c r="F159" s="38"/>
    </row>
    <row r="160" spans="1:6">
      <c r="A160" s="32"/>
      <c r="B160" s="41"/>
      <c r="C160" s="39" t="s">
        <v>166</v>
      </c>
      <c r="D160" s="35">
        <f t="shared" si="2"/>
        <v>1</v>
      </c>
      <c r="E160" s="35">
        <v>1</v>
      </c>
      <c r="F160" s="38"/>
    </row>
    <row r="161" spans="1:6">
      <c r="A161" s="32"/>
      <c r="B161" s="41"/>
      <c r="C161" s="39" t="s">
        <v>404</v>
      </c>
      <c r="D161" s="35">
        <f t="shared" si="2"/>
        <v>1</v>
      </c>
      <c r="E161" s="35">
        <v>1</v>
      </c>
      <c r="F161" s="38"/>
    </row>
    <row r="162" spans="1:6" ht="36">
      <c r="A162" s="32"/>
      <c r="B162" s="41"/>
      <c r="C162" s="39" t="s">
        <v>111</v>
      </c>
      <c r="D162" s="35">
        <f t="shared" si="2"/>
        <v>1</v>
      </c>
      <c r="E162" s="35">
        <v>1</v>
      </c>
      <c r="F162" s="38"/>
    </row>
    <row r="163" spans="1:6" ht="24">
      <c r="A163" s="32"/>
      <c r="B163" s="41"/>
      <c r="C163" s="39" t="s">
        <v>88</v>
      </c>
      <c r="D163" s="35">
        <f t="shared" si="2"/>
        <v>1</v>
      </c>
      <c r="E163" s="35">
        <v>1</v>
      </c>
      <c r="F163" s="38"/>
    </row>
    <row r="164" spans="1:6">
      <c r="A164" s="32"/>
      <c r="B164" s="41"/>
      <c r="C164" s="39" t="s">
        <v>50</v>
      </c>
      <c r="D164" s="35">
        <f t="shared" si="2"/>
        <v>2</v>
      </c>
      <c r="E164" s="38"/>
      <c r="F164" s="35">
        <v>2</v>
      </c>
    </row>
    <row r="165" spans="1:6" ht="24">
      <c r="A165" s="32">
        <v>36</v>
      </c>
      <c r="B165" s="52" t="s">
        <v>491</v>
      </c>
      <c r="C165" s="60"/>
      <c r="D165" s="35">
        <f t="shared" si="2"/>
        <v>0</v>
      </c>
      <c r="E165" s="35"/>
      <c r="F165" s="38"/>
    </row>
    <row r="166" spans="1:6">
      <c r="A166" s="32"/>
      <c r="B166" s="41"/>
      <c r="C166" s="39" t="s">
        <v>490</v>
      </c>
      <c r="D166" s="35">
        <f t="shared" si="2"/>
        <v>1</v>
      </c>
      <c r="E166" s="35">
        <v>1</v>
      </c>
      <c r="F166" s="38"/>
    </row>
    <row r="167" spans="1:6">
      <c r="A167" s="32"/>
      <c r="B167" s="41"/>
      <c r="C167" s="39" t="s">
        <v>398</v>
      </c>
      <c r="D167" s="35">
        <f t="shared" si="2"/>
        <v>1</v>
      </c>
      <c r="E167" s="35">
        <v>1</v>
      </c>
      <c r="F167" s="38"/>
    </row>
    <row r="168" spans="1:6">
      <c r="A168" s="32"/>
      <c r="B168" s="41"/>
      <c r="C168" s="39" t="s">
        <v>390</v>
      </c>
      <c r="D168" s="35">
        <f t="shared" si="2"/>
        <v>1</v>
      </c>
      <c r="E168" s="35">
        <v>1</v>
      </c>
      <c r="F168" s="38"/>
    </row>
    <row r="169" spans="1:6">
      <c r="A169" s="32"/>
      <c r="B169" s="41"/>
      <c r="C169" s="39" t="s">
        <v>385</v>
      </c>
      <c r="D169" s="35">
        <f t="shared" si="2"/>
        <v>2</v>
      </c>
      <c r="E169" s="35">
        <v>2</v>
      </c>
      <c r="F169" s="38"/>
    </row>
    <row r="170" spans="1:6">
      <c r="A170" s="32"/>
      <c r="B170" s="41"/>
      <c r="C170" s="39" t="s">
        <v>489</v>
      </c>
      <c r="D170" s="35">
        <f t="shared" si="2"/>
        <v>1</v>
      </c>
      <c r="E170" s="57"/>
      <c r="F170" s="35">
        <v>1</v>
      </c>
    </row>
    <row r="171" spans="1:6">
      <c r="A171" s="32"/>
      <c r="B171" s="41"/>
      <c r="C171" s="23" t="s">
        <v>488</v>
      </c>
      <c r="D171" s="35">
        <f t="shared" si="2"/>
        <v>1</v>
      </c>
      <c r="E171" s="35">
        <v>1</v>
      </c>
      <c r="F171" s="38"/>
    </row>
    <row r="172" spans="1:6" ht="15" customHeight="1">
      <c r="A172" s="32"/>
      <c r="B172" s="41"/>
      <c r="C172" s="23" t="s">
        <v>384</v>
      </c>
      <c r="D172" s="35">
        <f t="shared" si="2"/>
        <v>3</v>
      </c>
      <c r="E172" s="35">
        <v>3</v>
      </c>
      <c r="F172" s="38"/>
    </row>
    <row r="173" spans="1:6">
      <c r="A173" s="32">
        <v>37</v>
      </c>
      <c r="B173" s="52" t="s">
        <v>487</v>
      </c>
      <c r="C173" s="60"/>
      <c r="D173" s="35">
        <f t="shared" si="2"/>
        <v>0</v>
      </c>
      <c r="E173" s="35"/>
      <c r="F173" s="38"/>
    </row>
    <row r="174" spans="1:6">
      <c r="A174" s="32"/>
      <c r="B174" s="41"/>
      <c r="C174" s="39" t="s">
        <v>381</v>
      </c>
      <c r="D174" s="35">
        <f t="shared" si="2"/>
        <v>1</v>
      </c>
      <c r="E174" s="35">
        <v>1</v>
      </c>
      <c r="F174" s="38"/>
    </row>
    <row r="175" spans="1:6">
      <c r="A175" s="32"/>
      <c r="B175" s="41"/>
      <c r="C175" s="39" t="s">
        <v>93</v>
      </c>
      <c r="D175" s="35">
        <f t="shared" si="2"/>
        <v>1</v>
      </c>
      <c r="E175" s="35">
        <v>1</v>
      </c>
      <c r="F175" s="38"/>
    </row>
    <row r="176" spans="1:6">
      <c r="A176" s="32"/>
      <c r="B176" s="41"/>
      <c r="C176" s="39" t="s">
        <v>275</v>
      </c>
      <c r="D176" s="35">
        <f t="shared" si="2"/>
        <v>1</v>
      </c>
      <c r="E176" s="35">
        <v>1</v>
      </c>
      <c r="F176" s="38"/>
    </row>
    <row r="177" spans="1:6">
      <c r="A177" s="32"/>
      <c r="B177" s="41"/>
      <c r="C177" s="39" t="s">
        <v>193</v>
      </c>
      <c r="D177" s="35">
        <f t="shared" si="2"/>
        <v>1</v>
      </c>
      <c r="E177" s="35">
        <v>1</v>
      </c>
      <c r="F177" s="38"/>
    </row>
    <row r="178" spans="1:6">
      <c r="A178" s="32"/>
      <c r="B178" s="41"/>
      <c r="C178" s="39" t="s">
        <v>486</v>
      </c>
      <c r="D178" s="35">
        <f t="shared" si="2"/>
        <v>1</v>
      </c>
      <c r="E178" s="38"/>
      <c r="F178" s="35">
        <v>1</v>
      </c>
    </row>
    <row r="179" spans="1:6">
      <c r="A179" s="32"/>
      <c r="B179" s="41"/>
      <c r="C179" s="39" t="s">
        <v>485</v>
      </c>
      <c r="D179" s="35">
        <f t="shared" si="2"/>
        <v>1</v>
      </c>
      <c r="E179" s="38"/>
      <c r="F179" s="35">
        <v>1</v>
      </c>
    </row>
    <row r="180" spans="1:6">
      <c r="A180" s="32"/>
      <c r="B180" s="41"/>
      <c r="C180" s="23" t="s">
        <v>15</v>
      </c>
      <c r="D180" s="35">
        <f t="shared" si="2"/>
        <v>1</v>
      </c>
      <c r="E180" s="35">
        <v>1</v>
      </c>
      <c r="F180" s="38"/>
    </row>
    <row r="181" spans="1:6" ht="25.5">
      <c r="A181" s="32">
        <v>38</v>
      </c>
      <c r="B181" s="58" t="s">
        <v>484</v>
      </c>
      <c r="C181" s="23"/>
      <c r="D181" s="35">
        <f t="shared" si="2"/>
        <v>0</v>
      </c>
      <c r="E181" s="35"/>
      <c r="F181" s="38"/>
    </row>
    <row r="182" spans="1:6">
      <c r="A182" s="32"/>
      <c r="B182" s="41"/>
      <c r="C182" s="23" t="s">
        <v>10</v>
      </c>
      <c r="D182" s="35">
        <f t="shared" si="2"/>
        <v>1</v>
      </c>
      <c r="E182" s="35">
        <v>1</v>
      </c>
      <c r="F182" s="38"/>
    </row>
    <row r="183" spans="1:6" ht="39" customHeight="1">
      <c r="A183" s="32">
        <v>39</v>
      </c>
      <c r="B183" s="58" t="s">
        <v>483</v>
      </c>
      <c r="C183" s="23"/>
      <c r="D183" s="35">
        <f t="shared" si="2"/>
        <v>0</v>
      </c>
      <c r="E183" s="35"/>
      <c r="F183" s="38"/>
    </row>
    <row r="184" spans="1:6">
      <c r="A184" s="32"/>
      <c r="B184" s="41"/>
      <c r="C184" s="23" t="s">
        <v>10</v>
      </c>
      <c r="D184" s="35">
        <f t="shared" si="2"/>
        <v>1</v>
      </c>
      <c r="E184" s="35">
        <v>1</v>
      </c>
      <c r="F184" s="38"/>
    </row>
    <row r="185" spans="1:6">
      <c r="A185" s="32">
        <v>40</v>
      </c>
      <c r="B185" s="52" t="s">
        <v>87</v>
      </c>
      <c r="C185" s="60"/>
      <c r="D185" s="35">
        <f t="shared" si="2"/>
        <v>0</v>
      </c>
      <c r="E185" s="35"/>
      <c r="F185" s="38"/>
    </row>
    <row r="186" spans="1:6">
      <c r="A186" s="32"/>
      <c r="B186" s="41"/>
      <c r="C186" s="39" t="s">
        <v>364</v>
      </c>
      <c r="D186" s="35">
        <f t="shared" si="2"/>
        <v>1</v>
      </c>
      <c r="E186" s="35">
        <v>1</v>
      </c>
      <c r="F186" s="38"/>
    </row>
    <row r="187" spans="1:6" ht="24">
      <c r="A187" s="32"/>
      <c r="B187" s="41"/>
      <c r="C187" s="39" t="s">
        <v>58</v>
      </c>
      <c r="D187" s="35">
        <f t="shared" si="2"/>
        <v>1</v>
      </c>
      <c r="E187" s="35">
        <v>1</v>
      </c>
      <c r="F187" s="38"/>
    </row>
    <row r="188" spans="1:6">
      <c r="A188" s="32"/>
      <c r="B188" s="41"/>
      <c r="C188" s="39" t="s">
        <v>59</v>
      </c>
      <c r="D188" s="35">
        <f t="shared" si="2"/>
        <v>1</v>
      </c>
      <c r="E188" s="35">
        <v>1</v>
      </c>
      <c r="F188" s="38"/>
    </row>
    <row r="189" spans="1:6">
      <c r="A189" s="32"/>
      <c r="B189" s="41"/>
      <c r="C189" s="39" t="s">
        <v>482</v>
      </c>
      <c r="D189" s="35">
        <f t="shared" si="2"/>
        <v>1</v>
      </c>
      <c r="E189" s="35">
        <v>1</v>
      </c>
      <c r="F189" s="38"/>
    </row>
    <row r="190" spans="1:6">
      <c r="A190" s="32"/>
      <c r="B190" s="41"/>
      <c r="C190" s="39" t="s">
        <v>481</v>
      </c>
      <c r="D190" s="35">
        <f t="shared" si="2"/>
        <v>1</v>
      </c>
      <c r="E190" s="35">
        <v>1</v>
      </c>
      <c r="F190" s="38"/>
    </row>
    <row r="191" spans="1:6">
      <c r="A191" s="32"/>
      <c r="B191" s="41"/>
      <c r="C191" s="39" t="s">
        <v>166</v>
      </c>
      <c r="D191" s="35">
        <f t="shared" si="2"/>
        <v>1</v>
      </c>
      <c r="E191" s="35">
        <v>1</v>
      </c>
      <c r="F191" s="38"/>
    </row>
    <row r="192" spans="1:6">
      <c r="A192" s="32"/>
      <c r="B192" s="41"/>
      <c r="C192" s="39" t="s">
        <v>404</v>
      </c>
      <c r="D192" s="35">
        <f t="shared" si="2"/>
        <v>1</v>
      </c>
      <c r="E192" s="35">
        <v>1</v>
      </c>
      <c r="F192" s="38"/>
    </row>
    <row r="193" spans="1:6">
      <c r="A193" s="32"/>
      <c r="B193" s="41"/>
      <c r="C193" s="39" t="s">
        <v>110</v>
      </c>
      <c r="D193" s="35">
        <f t="shared" si="2"/>
        <v>1</v>
      </c>
      <c r="E193" s="35">
        <v>1</v>
      </c>
      <c r="F193" s="38"/>
    </row>
    <row r="194" spans="1:6" ht="36">
      <c r="A194" s="32"/>
      <c r="B194" s="41"/>
      <c r="C194" s="39" t="s">
        <v>480</v>
      </c>
      <c r="D194" s="35">
        <f t="shared" si="2"/>
        <v>1</v>
      </c>
      <c r="E194" s="35">
        <v>1</v>
      </c>
      <c r="F194" s="38"/>
    </row>
    <row r="195" spans="1:6">
      <c r="A195" s="32"/>
      <c r="B195" s="41"/>
      <c r="C195" s="23" t="s">
        <v>14</v>
      </c>
      <c r="D195" s="35">
        <f t="shared" si="2"/>
        <v>1</v>
      </c>
      <c r="E195" s="35">
        <v>1</v>
      </c>
      <c r="F195" s="38"/>
    </row>
    <row r="196" spans="1:6">
      <c r="A196" s="32"/>
      <c r="B196" s="41"/>
      <c r="C196" s="23" t="s">
        <v>10</v>
      </c>
      <c r="D196" s="35">
        <f t="shared" si="2"/>
        <v>2</v>
      </c>
      <c r="E196" s="35">
        <v>2</v>
      </c>
      <c r="F196" s="38"/>
    </row>
    <row r="197" spans="1:6">
      <c r="A197" s="32">
        <v>41</v>
      </c>
      <c r="B197" s="52" t="s">
        <v>479</v>
      </c>
      <c r="C197" s="39"/>
      <c r="D197" s="35">
        <f t="shared" si="2"/>
        <v>0</v>
      </c>
      <c r="E197" s="35"/>
      <c r="F197" s="38"/>
    </row>
    <row r="198" spans="1:6">
      <c r="A198" s="32"/>
      <c r="B198" s="41"/>
      <c r="C198" s="39" t="s">
        <v>380</v>
      </c>
      <c r="D198" s="35">
        <f t="shared" si="2"/>
        <v>2</v>
      </c>
      <c r="E198" s="35">
        <v>2</v>
      </c>
      <c r="F198" s="38"/>
    </row>
    <row r="199" spans="1:6" ht="24">
      <c r="A199" s="32"/>
      <c r="B199" s="41"/>
      <c r="C199" s="39" t="s">
        <v>414</v>
      </c>
      <c r="D199" s="35">
        <f t="shared" si="2"/>
        <v>1</v>
      </c>
      <c r="E199" s="35">
        <v>1</v>
      </c>
      <c r="F199" s="38"/>
    </row>
    <row r="200" spans="1:6">
      <c r="A200" s="32"/>
      <c r="B200" s="41"/>
      <c r="C200" s="39" t="s">
        <v>270</v>
      </c>
      <c r="D200" s="35">
        <f t="shared" ref="D200:D263" si="3">E200+F200</f>
        <v>1</v>
      </c>
      <c r="E200" s="35">
        <v>1</v>
      </c>
      <c r="F200" s="38"/>
    </row>
    <row r="201" spans="1:6">
      <c r="A201" s="32"/>
      <c r="B201" s="41"/>
      <c r="C201" s="23" t="s">
        <v>384</v>
      </c>
      <c r="D201" s="35">
        <f t="shared" si="3"/>
        <v>1</v>
      </c>
      <c r="E201" s="35">
        <v>1</v>
      </c>
      <c r="F201" s="38"/>
    </row>
    <row r="202" spans="1:6">
      <c r="A202" s="32"/>
      <c r="B202" s="41"/>
      <c r="C202" s="23" t="s">
        <v>10</v>
      </c>
      <c r="D202" s="35">
        <f t="shared" si="3"/>
        <v>1</v>
      </c>
      <c r="E202" s="35">
        <v>1</v>
      </c>
      <c r="F202" s="38"/>
    </row>
    <row r="203" spans="1:6" ht="24">
      <c r="A203" s="32">
        <v>42</v>
      </c>
      <c r="B203" s="52" t="s">
        <v>478</v>
      </c>
      <c r="C203" s="60"/>
      <c r="D203" s="35">
        <f t="shared" si="3"/>
        <v>0</v>
      </c>
      <c r="E203" s="35"/>
      <c r="F203" s="38"/>
    </row>
    <row r="204" spans="1:6">
      <c r="A204" s="32"/>
      <c r="B204" s="41"/>
      <c r="C204" s="39" t="s">
        <v>477</v>
      </c>
      <c r="D204" s="35">
        <f t="shared" si="3"/>
        <v>1</v>
      </c>
      <c r="E204" s="35">
        <v>1</v>
      </c>
      <c r="F204" s="38"/>
    </row>
    <row r="205" spans="1:6">
      <c r="A205" s="32"/>
      <c r="B205" s="41"/>
      <c r="C205" s="39" t="s">
        <v>398</v>
      </c>
      <c r="D205" s="35">
        <f t="shared" si="3"/>
        <v>1</v>
      </c>
      <c r="E205" s="35">
        <v>1</v>
      </c>
      <c r="F205" s="38"/>
    </row>
    <row r="206" spans="1:6" ht="24">
      <c r="A206" s="32"/>
      <c r="B206" s="41"/>
      <c r="C206" s="39" t="s">
        <v>389</v>
      </c>
      <c r="D206" s="35">
        <f t="shared" si="3"/>
        <v>1</v>
      </c>
      <c r="E206" s="35">
        <v>1</v>
      </c>
      <c r="F206" s="38"/>
    </row>
    <row r="207" spans="1:6">
      <c r="A207" s="32"/>
      <c r="B207" s="41"/>
      <c r="C207" s="39" t="s">
        <v>385</v>
      </c>
      <c r="D207" s="35">
        <f t="shared" si="3"/>
        <v>1</v>
      </c>
      <c r="E207" s="35">
        <v>1</v>
      </c>
      <c r="F207" s="38"/>
    </row>
    <row r="208" spans="1:6">
      <c r="A208" s="32"/>
      <c r="B208" s="41"/>
      <c r="C208" s="39" t="s">
        <v>435</v>
      </c>
      <c r="D208" s="35">
        <f t="shared" si="3"/>
        <v>1</v>
      </c>
      <c r="E208" s="35">
        <v>1</v>
      </c>
      <c r="F208" s="38"/>
    </row>
    <row r="209" spans="1:6">
      <c r="A209" s="32"/>
      <c r="B209" s="41"/>
      <c r="C209" s="23" t="s">
        <v>10</v>
      </c>
      <c r="D209" s="35">
        <f t="shared" si="3"/>
        <v>1</v>
      </c>
      <c r="E209" s="35">
        <v>1</v>
      </c>
      <c r="F209" s="38"/>
    </row>
    <row r="210" spans="1:6">
      <c r="A210" s="32">
        <v>43</v>
      </c>
      <c r="B210" s="52" t="s">
        <v>98</v>
      </c>
      <c r="C210" s="60"/>
      <c r="D210" s="35">
        <f t="shared" si="3"/>
        <v>0</v>
      </c>
      <c r="E210" s="35"/>
      <c r="F210" s="38"/>
    </row>
    <row r="211" spans="1:6">
      <c r="A211" s="32"/>
      <c r="B211" s="41"/>
      <c r="C211" s="39" t="s">
        <v>364</v>
      </c>
      <c r="D211" s="35">
        <f t="shared" si="3"/>
        <v>1</v>
      </c>
      <c r="E211" s="35">
        <v>1</v>
      </c>
      <c r="F211" s="38"/>
    </row>
    <row r="212" spans="1:6" ht="24">
      <c r="A212" s="32"/>
      <c r="B212" s="41"/>
      <c r="C212" s="39" t="s">
        <v>58</v>
      </c>
      <c r="D212" s="35">
        <f t="shared" si="3"/>
        <v>1</v>
      </c>
      <c r="E212" s="35">
        <v>1</v>
      </c>
      <c r="F212" s="38"/>
    </row>
    <row r="213" spans="1:6">
      <c r="A213" s="32"/>
      <c r="B213" s="41"/>
      <c r="C213" s="39" t="s">
        <v>59</v>
      </c>
      <c r="D213" s="35">
        <f t="shared" si="3"/>
        <v>1</v>
      </c>
      <c r="E213" s="35">
        <v>1</v>
      </c>
      <c r="F213" s="38"/>
    </row>
    <row r="214" spans="1:6">
      <c r="A214" s="32"/>
      <c r="B214" s="41"/>
      <c r="C214" s="39" t="s">
        <v>166</v>
      </c>
      <c r="D214" s="35">
        <f t="shared" si="3"/>
        <v>1</v>
      </c>
      <c r="E214" s="35">
        <v>1</v>
      </c>
      <c r="F214" s="38"/>
    </row>
    <row r="215" spans="1:6">
      <c r="A215" s="32"/>
      <c r="B215" s="41"/>
      <c r="C215" s="39" t="s">
        <v>404</v>
      </c>
      <c r="D215" s="35">
        <f t="shared" si="3"/>
        <v>1</v>
      </c>
      <c r="E215" s="35">
        <v>1</v>
      </c>
      <c r="F215" s="38"/>
    </row>
    <row r="216" spans="1:6">
      <c r="A216" s="32"/>
      <c r="B216" s="41"/>
      <c r="C216" s="39" t="s">
        <v>476</v>
      </c>
      <c r="D216" s="35">
        <f t="shared" si="3"/>
        <v>1</v>
      </c>
      <c r="E216" s="35">
        <v>1</v>
      </c>
      <c r="F216" s="38"/>
    </row>
    <row r="217" spans="1:6">
      <c r="A217" s="32"/>
      <c r="B217" s="41"/>
      <c r="C217" s="59" t="s">
        <v>91</v>
      </c>
      <c r="D217" s="35">
        <f t="shared" si="3"/>
        <v>1</v>
      </c>
      <c r="E217" s="35">
        <v>1</v>
      </c>
      <c r="F217" s="38"/>
    </row>
    <row r="218" spans="1:6">
      <c r="A218" s="32"/>
      <c r="B218" s="41"/>
      <c r="C218" s="59" t="s">
        <v>475</v>
      </c>
      <c r="D218" s="35">
        <f t="shared" si="3"/>
        <v>1</v>
      </c>
      <c r="E218" s="35">
        <v>1</v>
      </c>
      <c r="F218" s="38"/>
    </row>
    <row r="219" spans="1:6">
      <c r="A219" s="32"/>
      <c r="B219" s="41"/>
      <c r="C219" s="59" t="s">
        <v>474</v>
      </c>
      <c r="D219" s="35">
        <f t="shared" si="3"/>
        <v>1</v>
      </c>
      <c r="E219" s="35">
        <v>1</v>
      </c>
      <c r="F219" s="38"/>
    </row>
    <row r="220" spans="1:6">
      <c r="A220" s="32"/>
      <c r="B220" s="41"/>
      <c r="C220" s="59" t="s">
        <v>101</v>
      </c>
      <c r="D220" s="35">
        <f t="shared" si="3"/>
        <v>1</v>
      </c>
      <c r="E220" s="35">
        <v>1</v>
      </c>
      <c r="F220" s="38"/>
    </row>
    <row r="221" spans="1:6">
      <c r="A221" s="32"/>
      <c r="B221" s="41"/>
      <c r="C221" s="59" t="s">
        <v>473</v>
      </c>
      <c r="D221" s="35">
        <f t="shared" si="3"/>
        <v>1</v>
      </c>
      <c r="E221" s="35">
        <v>1</v>
      </c>
      <c r="F221" s="38"/>
    </row>
    <row r="222" spans="1:6" ht="24">
      <c r="A222" s="32"/>
      <c r="B222" s="41"/>
      <c r="C222" s="59" t="s">
        <v>472</v>
      </c>
      <c r="D222" s="35">
        <f t="shared" si="3"/>
        <v>1</v>
      </c>
      <c r="E222" s="35">
        <v>1</v>
      </c>
      <c r="F222" s="38"/>
    </row>
    <row r="223" spans="1:6">
      <c r="A223" s="32"/>
      <c r="B223" s="41"/>
      <c r="C223" s="23" t="s">
        <v>10</v>
      </c>
      <c r="D223" s="35">
        <f t="shared" si="3"/>
        <v>2</v>
      </c>
      <c r="E223" s="35">
        <v>2</v>
      </c>
      <c r="F223" s="38"/>
    </row>
    <row r="224" spans="1:6">
      <c r="A224" s="32">
        <v>44</v>
      </c>
      <c r="B224" s="58" t="s">
        <v>114</v>
      </c>
      <c r="C224" s="59"/>
      <c r="D224" s="35">
        <f t="shared" si="3"/>
        <v>0</v>
      </c>
      <c r="E224" s="35"/>
      <c r="F224" s="38"/>
    </row>
    <row r="225" spans="1:6">
      <c r="A225" s="32"/>
      <c r="B225" s="57"/>
      <c r="C225" s="23" t="s">
        <v>10</v>
      </c>
      <c r="D225" s="35">
        <f t="shared" si="3"/>
        <v>2</v>
      </c>
      <c r="E225" s="35">
        <v>2</v>
      </c>
      <c r="F225" s="38"/>
    </row>
    <row r="226" spans="1:6" ht="24">
      <c r="A226" s="32">
        <v>45</v>
      </c>
      <c r="B226" s="52" t="s">
        <v>116</v>
      </c>
      <c r="C226" s="60"/>
      <c r="D226" s="35">
        <f t="shared" si="3"/>
        <v>0</v>
      </c>
      <c r="E226" s="35"/>
      <c r="F226" s="38"/>
    </row>
    <row r="227" spans="1:6" ht="24">
      <c r="A227" s="32"/>
      <c r="B227" s="41"/>
      <c r="C227" s="59" t="s">
        <v>88</v>
      </c>
      <c r="D227" s="35">
        <f t="shared" si="3"/>
        <v>1</v>
      </c>
      <c r="E227" s="35">
        <v>1</v>
      </c>
      <c r="F227" s="38"/>
    </row>
    <row r="228" spans="1:6">
      <c r="A228" s="32"/>
      <c r="B228" s="41"/>
      <c r="C228" s="59" t="s">
        <v>471</v>
      </c>
      <c r="D228" s="35">
        <f t="shared" si="3"/>
        <v>2</v>
      </c>
      <c r="E228" s="35">
        <v>2</v>
      </c>
      <c r="F228" s="38"/>
    </row>
    <row r="229" spans="1:6" ht="24">
      <c r="A229" s="32"/>
      <c r="B229" s="41"/>
      <c r="C229" s="59" t="s">
        <v>470</v>
      </c>
      <c r="D229" s="35">
        <f t="shared" si="3"/>
        <v>1</v>
      </c>
      <c r="E229" s="35">
        <v>1</v>
      </c>
      <c r="F229" s="38"/>
    </row>
    <row r="230" spans="1:6">
      <c r="A230" s="32"/>
      <c r="B230" s="41"/>
      <c r="C230" s="23" t="s">
        <v>10</v>
      </c>
      <c r="D230" s="35">
        <f t="shared" si="3"/>
        <v>1</v>
      </c>
      <c r="E230" s="35">
        <v>1</v>
      </c>
      <c r="F230" s="38"/>
    </row>
    <row r="231" spans="1:6" ht="24">
      <c r="A231" s="32">
        <v>46</v>
      </c>
      <c r="B231" s="52" t="s">
        <v>119</v>
      </c>
      <c r="C231" s="59"/>
      <c r="D231" s="35">
        <f t="shared" si="3"/>
        <v>0</v>
      </c>
      <c r="E231" s="35"/>
      <c r="F231" s="38"/>
    </row>
    <row r="232" spans="1:6">
      <c r="A232" s="32"/>
      <c r="B232" s="41"/>
      <c r="C232" s="59" t="s">
        <v>364</v>
      </c>
      <c r="D232" s="35">
        <f t="shared" si="3"/>
        <v>1</v>
      </c>
      <c r="E232" s="35">
        <v>1</v>
      </c>
      <c r="F232" s="38"/>
    </row>
    <row r="233" spans="1:6" ht="24">
      <c r="A233" s="32"/>
      <c r="B233" s="41"/>
      <c r="C233" s="59" t="s">
        <v>58</v>
      </c>
      <c r="D233" s="35">
        <f t="shared" si="3"/>
        <v>1</v>
      </c>
      <c r="E233" s="35">
        <v>1</v>
      </c>
      <c r="F233" s="38"/>
    </row>
    <row r="234" spans="1:6">
      <c r="A234" s="32"/>
      <c r="B234" s="41"/>
      <c r="C234" s="59" t="s">
        <v>59</v>
      </c>
      <c r="D234" s="35">
        <f t="shared" si="3"/>
        <v>1</v>
      </c>
      <c r="E234" s="35">
        <v>1</v>
      </c>
      <c r="F234" s="38"/>
    </row>
    <row r="235" spans="1:6">
      <c r="A235" s="32"/>
      <c r="B235" s="41"/>
      <c r="C235" s="59" t="s">
        <v>166</v>
      </c>
      <c r="D235" s="35">
        <f t="shared" si="3"/>
        <v>1</v>
      </c>
      <c r="E235" s="35">
        <v>1</v>
      </c>
      <c r="F235" s="38"/>
    </row>
    <row r="236" spans="1:6">
      <c r="A236" s="32"/>
      <c r="B236" s="41"/>
      <c r="C236" s="23" t="s">
        <v>447</v>
      </c>
      <c r="D236" s="35">
        <f t="shared" si="3"/>
        <v>1</v>
      </c>
      <c r="E236" s="35">
        <v>1</v>
      </c>
      <c r="F236" s="38"/>
    </row>
    <row r="237" spans="1:6">
      <c r="A237" s="32"/>
      <c r="B237" s="41"/>
      <c r="C237" s="59" t="s">
        <v>404</v>
      </c>
      <c r="D237" s="35">
        <f t="shared" si="3"/>
        <v>1</v>
      </c>
      <c r="E237" s="35">
        <v>1</v>
      </c>
      <c r="F237" s="38"/>
    </row>
    <row r="238" spans="1:6">
      <c r="A238" s="32">
        <v>47</v>
      </c>
      <c r="B238" s="52" t="s">
        <v>469</v>
      </c>
      <c r="C238" s="59"/>
      <c r="D238" s="35">
        <f t="shared" si="3"/>
        <v>0</v>
      </c>
      <c r="E238" s="35"/>
      <c r="F238" s="38"/>
    </row>
    <row r="239" spans="1:6">
      <c r="A239" s="32"/>
      <c r="B239" s="41"/>
      <c r="C239" s="59" t="s">
        <v>380</v>
      </c>
      <c r="D239" s="35">
        <f t="shared" si="3"/>
        <v>2</v>
      </c>
      <c r="E239" s="35">
        <v>2</v>
      </c>
      <c r="F239" s="38"/>
    </row>
    <row r="240" spans="1:6">
      <c r="A240" s="32"/>
      <c r="B240" s="41"/>
      <c r="C240" s="59" t="s">
        <v>93</v>
      </c>
      <c r="D240" s="35">
        <f t="shared" si="3"/>
        <v>3</v>
      </c>
      <c r="E240" s="35">
        <v>3</v>
      </c>
      <c r="F240" s="38"/>
    </row>
    <row r="241" spans="1:6">
      <c r="A241" s="32"/>
      <c r="B241" s="41"/>
      <c r="C241" s="59" t="s">
        <v>275</v>
      </c>
      <c r="D241" s="35">
        <f t="shared" si="3"/>
        <v>3</v>
      </c>
      <c r="E241" s="35">
        <v>3</v>
      </c>
      <c r="F241" s="38"/>
    </row>
    <row r="242" spans="1:6">
      <c r="A242" s="32"/>
      <c r="B242" s="41"/>
      <c r="C242" s="59" t="s">
        <v>379</v>
      </c>
      <c r="D242" s="35">
        <f t="shared" si="3"/>
        <v>1</v>
      </c>
      <c r="E242" s="35">
        <v>1</v>
      </c>
      <c r="F242" s="38"/>
    </row>
    <row r="243" spans="1:6" ht="24">
      <c r="A243" s="32"/>
      <c r="B243" s="41"/>
      <c r="C243" s="59" t="s">
        <v>414</v>
      </c>
      <c r="D243" s="35">
        <f t="shared" si="3"/>
        <v>1</v>
      </c>
      <c r="E243" s="35">
        <v>1</v>
      </c>
      <c r="F243" s="38"/>
    </row>
    <row r="244" spans="1:6">
      <c r="A244" s="32"/>
      <c r="B244" s="41"/>
      <c r="C244" s="59" t="s">
        <v>193</v>
      </c>
      <c r="D244" s="35">
        <f t="shared" si="3"/>
        <v>1</v>
      </c>
      <c r="E244" s="35">
        <v>1</v>
      </c>
      <c r="F244" s="38"/>
    </row>
    <row r="245" spans="1:6">
      <c r="A245" s="32"/>
      <c r="B245" s="41"/>
      <c r="C245" s="23" t="s">
        <v>468</v>
      </c>
      <c r="D245" s="35">
        <f t="shared" si="3"/>
        <v>1</v>
      </c>
      <c r="E245" s="35">
        <v>1</v>
      </c>
      <c r="F245" s="38"/>
    </row>
    <row r="246" spans="1:6">
      <c r="A246" s="32"/>
      <c r="B246" s="41"/>
      <c r="C246" s="23" t="s">
        <v>47</v>
      </c>
      <c r="D246" s="35">
        <f t="shared" si="3"/>
        <v>1</v>
      </c>
      <c r="E246" s="35">
        <v>1</v>
      </c>
      <c r="F246" s="38"/>
    </row>
    <row r="247" spans="1:6" ht="24">
      <c r="A247" s="32">
        <v>48</v>
      </c>
      <c r="B247" s="52" t="s">
        <v>467</v>
      </c>
      <c r="C247" s="59"/>
      <c r="D247" s="35">
        <f t="shared" si="3"/>
        <v>0</v>
      </c>
      <c r="E247" s="35"/>
      <c r="F247" s="38"/>
    </row>
    <row r="248" spans="1:6">
      <c r="A248" s="32"/>
      <c r="B248" s="41"/>
      <c r="C248" s="59" t="s">
        <v>466</v>
      </c>
      <c r="D248" s="35">
        <f t="shared" si="3"/>
        <v>1</v>
      </c>
      <c r="E248" s="35">
        <v>1</v>
      </c>
      <c r="F248" s="38"/>
    </row>
    <row r="249" spans="1:6">
      <c r="A249" s="32"/>
      <c r="B249" s="41"/>
      <c r="C249" s="59" t="s">
        <v>398</v>
      </c>
      <c r="D249" s="35">
        <f t="shared" si="3"/>
        <v>1</v>
      </c>
      <c r="E249" s="35">
        <v>1</v>
      </c>
      <c r="F249" s="38"/>
    </row>
    <row r="250" spans="1:6" ht="24">
      <c r="A250" s="32"/>
      <c r="B250" s="41"/>
      <c r="C250" s="59" t="s">
        <v>391</v>
      </c>
      <c r="D250" s="35">
        <f t="shared" si="3"/>
        <v>1</v>
      </c>
      <c r="E250" s="35">
        <v>1</v>
      </c>
      <c r="F250" s="38"/>
    </row>
    <row r="251" spans="1:6">
      <c r="A251" s="32"/>
      <c r="B251" s="41"/>
      <c r="C251" s="59" t="s">
        <v>465</v>
      </c>
      <c r="D251" s="35">
        <f t="shared" si="3"/>
        <v>3</v>
      </c>
      <c r="E251" s="35">
        <v>3</v>
      </c>
      <c r="F251" s="38"/>
    </row>
    <row r="252" spans="1:6">
      <c r="A252" s="32"/>
      <c r="B252" s="41"/>
      <c r="C252" s="59" t="s">
        <v>387</v>
      </c>
      <c r="D252" s="35">
        <f t="shared" si="3"/>
        <v>1</v>
      </c>
      <c r="E252" s="35">
        <v>1</v>
      </c>
      <c r="F252" s="38"/>
    </row>
    <row r="253" spans="1:6">
      <c r="A253" s="32"/>
      <c r="B253" s="41"/>
      <c r="C253" s="59" t="s">
        <v>385</v>
      </c>
      <c r="D253" s="35">
        <f t="shared" si="3"/>
        <v>1</v>
      </c>
      <c r="E253" s="35">
        <v>1</v>
      </c>
      <c r="F253" s="38"/>
    </row>
    <row r="254" spans="1:6">
      <c r="A254" s="32"/>
      <c r="B254" s="41"/>
      <c r="C254" s="59" t="s">
        <v>390</v>
      </c>
      <c r="D254" s="35">
        <f t="shared" si="3"/>
        <v>1</v>
      </c>
      <c r="E254" s="35">
        <v>1</v>
      </c>
      <c r="F254" s="38"/>
    </row>
    <row r="255" spans="1:6">
      <c r="A255" s="32"/>
      <c r="B255" s="41"/>
      <c r="C255" s="59" t="s">
        <v>464</v>
      </c>
      <c r="D255" s="35">
        <f t="shared" si="3"/>
        <v>4</v>
      </c>
      <c r="E255" s="35">
        <v>4</v>
      </c>
      <c r="F255" s="38"/>
    </row>
    <row r="256" spans="1:6">
      <c r="A256" s="32"/>
      <c r="B256" s="41"/>
      <c r="C256" s="59" t="s">
        <v>180</v>
      </c>
      <c r="D256" s="35">
        <f t="shared" si="3"/>
        <v>1</v>
      </c>
      <c r="E256" s="35">
        <v>1</v>
      </c>
      <c r="F256" s="38"/>
    </row>
    <row r="257" spans="1:6">
      <c r="A257" s="32"/>
      <c r="B257" s="41"/>
      <c r="C257" s="59" t="s">
        <v>463</v>
      </c>
      <c r="D257" s="35">
        <f t="shared" si="3"/>
        <v>1</v>
      </c>
      <c r="E257" s="35">
        <v>1</v>
      </c>
      <c r="F257" s="38"/>
    </row>
    <row r="258" spans="1:6" ht="24">
      <c r="A258" s="32">
        <v>49</v>
      </c>
      <c r="B258" s="49" t="s">
        <v>462</v>
      </c>
      <c r="C258" s="59"/>
      <c r="D258" s="35">
        <f t="shared" si="3"/>
        <v>0</v>
      </c>
      <c r="E258" s="35"/>
      <c r="F258" s="38"/>
    </row>
    <row r="259" spans="1:6">
      <c r="A259" s="32"/>
      <c r="B259" s="41"/>
      <c r="C259" s="23" t="s">
        <v>10</v>
      </c>
      <c r="D259" s="35">
        <f t="shared" si="3"/>
        <v>1</v>
      </c>
      <c r="E259" s="35">
        <v>1</v>
      </c>
      <c r="F259" s="38"/>
    </row>
    <row r="260" spans="1:6" ht="24">
      <c r="A260" s="32">
        <v>50</v>
      </c>
      <c r="B260" s="49" t="s">
        <v>461</v>
      </c>
      <c r="C260" s="23"/>
      <c r="D260" s="35">
        <f t="shared" si="3"/>
        <v>0</v>
      </c>
      <c r="E260" s="35"/>
      <c r="F260" s="38"/>
    </row>
    <row r="261" spans="1:6">
      <c r="A261" s="32"/>
      <c r="B261" s="41"/>
      <c r="C261" s="23" t="s">
        <v>10</v>
      </c>
      <c r="D261" s="35">
        <f t="shared" si="3"/>
        <v>1</v>
      </c>
      <c r="E261" s="35">
        <v>1</v>
      </c>
      <c r="F261" s="38"/>
    </row>
    <row r="262" spans="1:6" ht="24">
      <c r="A262" s="32">
        <v>51</v>
      </c>
      <c r="B262" s="49" t="s">
        <v>460</v>
      </c>
      <c r="C262" s="23"/>
      <c r="D262" s="35">
        <f t="shared" si="3"/>
        <v>0</v>
      </c>
      <c r="E262" s="35"/>
      <c r="F262" s="38"/>
    </row>
    <row r="263" spans="1:6">
      <c r="A263" s="32"/>
      <c r="B263" s="41"/>
      <c r="C263" s="23" t="s">
        <v>10</v>
      </c>
      <c r="D263" s="35">
        <f t="shared" si="3"/>
        <v>1</v>
      </c>
      <c r="E263" s="35">
        <v>1</v>
      </c>
      <c r="F263" s="38"/>
    </row>
    <row r="264" spans="1:6" ht="24">
      <c r="A264" s="32">
        <v>52</v>
      </c>
      <c r="B264" s="49" t="s">
        <v>153</v>
      </c>
      <c r="C264" s="23"/>
      <c r="D264" s="35">
        <f t="shared" ref="D264:D270" si="4">E264+F264</f>
        <v>0</v>
      </c>
      <c r="E264" s="35"/>
      <c r="F264" s="38"/>
    </row>
    <row r="265" spans="1:6">
      <c r="A265" s="32"/>
      <c r="B265" s="41"/>
      <c r="C265" s="23" t="s">
        <v>10</v>
      </c>
      <c r="D265" s="35">
        <f t="shared" si="4"/>
        <v>2</v>
      </c>
      <c r="E265" s="35">
        <v>2</v>
      </c>
      <c r="F265" s="38"/>
    </row>
    <row r="266" spans="1:6" ht="25.5">
      <c r="A266" s="32">
        <v>53</v>
      </c>
      <c r="B266" s="58" t="s">
        <v>459</v>
      </c>
      <c r="C266" s="23"/>
      <c r="D266" s="35">
        <f t="shared" si="4"/>
        <v>0</v>
      </c>
      <c r="E266" s="35"/>
      <c r="F266" s="38"/>
    </row>
    <row r="267" spans="1:6">
      <c r="A267" s="32"/>
      <c r="B267" s="20"/>
      <c r="C267" s="23" t="s">
        <v>447</v>
      </c>
      <c r="D267" s="35">
        <f t="shared" si="4"/>
        <v>1</v>
      </c>
      <c r="E267" s="35">
        <v>1</v>
      </c>
      <c r="F267" s="38"/>
    </row>
    <row r="268" spans="1:6">
      <c r="A268" s="32"/>
      <c r="B268" s="41"/>
      <c r="C268" s="23" t="s">
        <v>10</v>
      </c>
      <c r="D268" s="35">
        <f t="shared" si="4"/>
        <v>1</v>
      </c>
      <c r="E268" s="35">
        <v>1</v>
      </c>
      <c r="F268" s="38"/>
    </row>
    <row r="269" spans="1:6" ht="25.5">
      <c r="A269" s="32">
        <v>54</v>
      </c>
      <c r="B269" s="58" t="s">
        <v>458</v>
      </c>
      <c r="C269" s="23"/>
      <c r="D269" s="35">
        <f t="shared" si="4"/>
        <v>0</v>
      </c>
      <c r="E269" s="35"/>
      <c r="F269" s="38"/>
    </row>
    <row r="270" spans="1:6">
      <c r="A270" s="32"/>
      <c r="B270" s="41"/>
      <c r="C270" s="23" t="s">
        <v>10</v>
      </c>
      <c r="D270" s="35">
        <f t="shared" si="4"/>
        <v>1</v>
      </c>
      <c r="E270" s="35">
        <v>1</v>
      </c>
      <c r="F270" s="38"/>
    </row>
    <row r="271" spans="1:6" ht="24">
      <c r="A271" s="32">
        <v>55</v>
      </c>
      <c r="B271" s="52" t="s">
        <v>154</v>
      </c>
      <c r="C271" s="60"/>
      <c r="D271" s="35"/>
      <c r="E271" s="35"/>
      <c r="F271" s="38"/>
    </row>
    <row r="272" spans="1:6">
      <c r="A272" s="32"/>
      <c r="B272" s="41"/>
      <c r="C272" s="59" t="s">
        <v>364</v>
      </c>
      <c r="D272" s="35">
        <f t="shared" ref="D272:D288" si="5">E272+F272</f>
        <v>1</v>
      </c>
      <c r="E272" s="35">
        <v>1</v>
      </c>
      <c r="F272" s="38"/>
    </row>
    <row r="273" spans="1:6" ht="24">
      <c r="A273" s="32"/>
      <c r="B273" s="41"/>
      <c r="C273" s="39" t="s">
        <v>58</v>
      </c>
      <c r="D273" s="35">
        <f t="shared" si="5"/>
        <v>1</v>
      </c>
      <c r="E273" s="35">
        <v>1</v>
      </c>
      <c r="F273" s="38"/>
    </row>
    <row r="274" spans="1:6">
      <c r="A274" s="32"/>
      <c r="B274" s="41"/>
      <c r="C274" s="39" t="s">
        <v>59</v>
      </c>
      <c r="D274" s="35">
        <f t="shared" si="5"/>
        <v>1</v>
      </c>
      <c r="E274" s="35">
        <v>1</v>
      </c>
      <c r="F274" s="38"/>
    </row>
    <row r="275" spans="1:6">
      <c r="A275" s="32"/>
      <c r="B275" s="41"/>
      <c r="C275" s="39" t="s">
        <v>166</v>
      </c>
      <c r="D275" s="35">
        <f t="shared" si="5"/>
        <v>1</v>
      </c>
      <c r="E275" s="35">
        <v>1</v>
      </c>
      <c r="F275" s="38"/>
    </row>
    <row r="276" spans="1:6">
      <c r="A276" s="32"/>
      <c r="B276" s="41"/>
      <c r="C276" s="39" t="s">
        <v>405</v>
      </c>
      <c r="D276" s="35">
        <f t="shared" si="5"/>
        <v>1</v>
      </c>
      <c r="E276" s="35">
        <v>1</v>
      </c>
      <c r="F276" s="38"/>
    </row>
    <row r="277" spans="1:6">
      <c r="A277" s="32"/>
      <c r="B277" s="41"/>
      <c r="C277" s="39" t="s">
        <v>404</v>
      </c>
      <c r="D277" s="35">
        <f t="shared" si="5"/>
        <v>1</v>
      </c>
      <c r="E277" s="35">
        <v>1</v>
      </c>
      <c r="F277" s="38"/>
    </row>
    <row r="278" spans="1:6" ht="36">
      <c r="A278" s="32"/>
      <c r="B278" s="41"/>
      <c r="C278" s="39" t="s">
        <v>111</v>
      </c>
      <c r="D278" s="35">
        <f t="shared" si="5"/>
        <v>1</v>
      </c>
      <c r="E278" s="35">
        <v>1</v>
      </c>
      <c r="F278" s="38"/>
    </row>
    <row r="279" spans="1:6" ht="24">
      <c r="A279" s="32"/>
      <c r="B279" s="41"/>
      <c r="C279" s="39" t="s">
        <v>88</v>
      </c>
      <c r="D279" s="35">
        <f t="shared" si="5"/>
        <v>1</v>
      </c>
      <c r="E279" s="35">
        <v>1</v>
      </c>
      <c r="F279" s="38"/>
    </row>
    <row r="280" spans="1:6">
      <c r="A280" s="32"/>
      <c r="B280" s="41"/>
      <c r="C280" s="39" t="s">
        <v>457</v>
      </c>
      <c r="D280" s="35">
        <f t="shared" si="5"/>
        <v>1</v>
      </c>
      <c r="E280" s="35">
        <v>1</v>
      </c>
      <c r="F280" s="38"/>
    </row>
    <row r="281" spans="1:6">
      <c r="A281" s="32"/>
      <c r="B281" s="41"/>
      <c r="C281" s="39" t="s">
        <v>380</v>
      </c>
      <c r="D281" s="35">
        <f t="shared" si="5"/>
        <v>1</v>
      </c>
      <c r="E281" s="35">
        <v>1</v>
      </c>
      <c r="F281" s="38"/>
    </row>
    <row r="282" spans="1:6">
      <c r="A282" s="32"/>
      <c r="B282" s="41"/>
      <c r="C282" s="39" t="s">
        <v>93</v>
      </c>
      <c r="D282" s="35">
        <f t="shared" si="5"/>
        <v>4</v>
      </c>
      <c r="E282" s="35">
        <v>4</v>
      </c>
      <c r="F282" s="38"/>
    </row>
    <row r="283" spans="1:6">
      <c r="A283" s="32"/>
      <c r="B283" s="41"/>
      <c r="C283" s="39" t="s">
        <v>427</v>
      </c>
      <c r="D283" s="35">
        <f t="shared" si="5"/>
        <v>1</v>
      </c>
      <c r="E283" s="35">
        <v>1</v>
      </c>
      <c r="F283" s="38"/>
    </row>
    <row r="284" spans="1:6">
      <c r="A284" s="32"/>
      <c r="B284" s="41"/>
      <c r="C284" s="39" t="s">
        <v>275</v>
      </c>
      <c r="D284" s="35">
        <f t="shared" si="5"/>
        <v>1</v>
      </c>
      <c r="E284" s="35">
        <v>1</v>
      </c>
      <c r="F284" s="38"/>
    </row>
    <row r="285" spans="1:6" ht="24">
      <c r="A285" s="32"/>
      <c r="B285" s="41"/>
      <c r="C285" s="39" t="s">
        <v>414</v>
      </c>
      <c r="D285" s="35">
        <f t="shared" si="5"/>
        <v>1</v>
      </c>
      <c r="E285" s="35">
        <v>1</v>
      </c>
      <c r="F285" s="38"/>
    </row>
    <row r="286" spans="1:6">
      <c r="A286" s="32"/>
      <c r="B286" s="41"/>
      <c r="C286" s="39" t="s">
        <v>193</v>
      </c>
      <c r="D286" s="35">
        <f t="shared" si="5"/>
        <v>1</v>
      </c>
      <c r="E286" s="35">
        <v>1</v>
      </c>
      <c r="F286" s="38"/>
    </row>
    <row r="287" spans="1:6">
      <c r="A287" s="32"/>
      <c r="B287" s="41"/>
      <c r="C287" s="39" t="s">
        <v>426</v>
      </c>
      <c r="D287" s="35">
        <f t="shared" si="5"/>
        <v>1</v>
      </c>
      <c r="E287" s="35">
        <v>1</v>
      </c>
      <c r="F287" s="38"/>
    </row>
    <row r="288" spans="1:6">
      <c r="A288" s="32"/>
      <c r="B288" s="41"/>
      <c r="C288" s="39" t="s">
        <v>449</v>
      </c>
      <c r="D288" s="35">
        <f t="shared" si="5"/>
        <v>1</v>
      </c>
      <c r="E288" s="35">
        <v>1</v>
      </c>
      <c r="F288" s="38"/>
    </row>
    <row r="289" spans="1:6" ht="24">
      <c r="A289" s="32">
        <v>56</v>
      </c>
      <c r="B289" s="52" t="s">
        <v>156</v>
      </c>
      <c r="C289" s="39"/>
      <c r="D289" s="35"/>
      <c r="E289" s="35"/>
      <c r="F289" s="38"/>
    </row>
    <row r="290" spans="1:6">
      <c r="A290" s="32"/>
      <c r="B290" s="41"/>
      <c r="C290" s="39" t="s">
        <v>456</v>
      </c>
      <c r="D290" s="35">
        <f t="shared" ref="D290:D299" si="6">E290+F290</f>
        <v>1</v>
      </c>
      <c r="E290" s="35">
        <v>1</v>
      </c>
      <c r="F290" s="38"/>
    </row>
    <row r="291" spans="1:6" ht="24">
      <c r="A291" s="32"/>
      <c r="B291" s="41"/>
      <c r="C291" s="39" t="s">
        <v>58</v>
      </c>
      <c r="D291" s="35">
        <f t="shared" si="6"/>
        <v>1</v>
      </c>
      <c r="E291" s="35">
        <v>1</v>
      </c>
      <c r="F291" s="38"/>
    </row>
    <row r="292" spans="1:6">
      <c r="A292" s="32"/>
      <c r="B292" s="41"/>
      <c r="C292" s="39" t="s">
        <v>59</v>
      </c>
      <c r="D292" s="35">
        <f t="shared" si="6"/>
        <v>1</v>
      </c>
      <c r="E292" s="35">
        <v>1</v>
      </c>
      <c r="F292" s="38"/>
    </row>
    <row r="293" spans="1:6" ht="24">
      <c r="A293" s="32"/>
      <c r="B293" s="41"/>
      <c r="C293" s="39" t="s">
        <v>455</v>
      </c>
      <c r="D293" s="35">
        <f t="shared" si="6"/>
        <v>6</v>
      </c>
      <c r="E293" s="35">
        <v>6</v>
      </c>
      <c r="F293" s="38"/>
    </row>
    <row r="294" spans="1:6">
      <c r="A294" s="32"/>
      <c r="B294" s="41"/>
      <c r="C294" s="39" t="s">
        <v>454</v>
      </c>
      <c r="D294" s="35">
        <f t="shared" si="6"/>
        <v>1</v>
      </c>
      <c r="E294" s="35">
        <v>1</v>
      </c>
      <c r="F294" s="38"/>
    </row>
    <row r="295" spans="1:6">
      <c r="A295" s="32"/>
      <c r="B295" s="41"/>
      <c r="C295" s="39" t="s">
        <v>105</v>
      </c>
      <c r="D295" s="35">
        <f t="shared" si="6"/>
        <v>1</v>
      </c>
      <c r="E295" s="35">
        <v>1</v>
      </c>
      <c r="F295" s="38"/>
    </row>
    <row r="296" spans="1:6" ht="24">
      <c r="A296" s="32"/>
      <c r="B296" s="41"/>
      <c r="C296" s="39" t="s">
        <v>453</v>
      </c>
      <c r="D296" s="35">
        <f t="shared" si="6"/>
        <v>2</v>
      </c>
      <c r="E296" s="35">
        <v>2</v>
      </c>
      <c r="F296" s="38"/>
    </row>
    <row r="297" spans="1:6">
      <c r="A297" s="32"/>
      <c r="B297" s="41"/>
      <c r="C297" s="39" t="s">
        <v>27</v>
      </c>
      <c r="D297" s="35">
        <f t="shared" si="6"/>
        <v>1</v>
      </c>
      <c r="E297" s="35">
        <v>1</v>
      </c>
      <c r="F297" s="38"/>
    </row>
    <row r="298" spans="1:6">
      <c r="A298" s="32"/>
      <c r="B298" s="41"/>
      <c r="C298" s="39" t="s">
        <v>166</v>
      </c>
      <c r="D298" s="35">
        <f t="shared" si="6"/>
        <v>1</v>
      </c>
      <c r="E298" s="35">
        <v>1</v>
      </c>
      <c r="F298" s="38"/>
    </row>
    <row r="299" spans="1:6">
      <c r="A299" s="32"/>
      <c r="B299" s="41"/>
      <c r="C299" s="39" t="s">
        <v>404</v>
      </c>
      <c r="D299" s="35">
        <f t="shared" si="6"/>
        <v>1</v>
      </c>
      <c r="E299" s="35">
        <v>1</v>
      </c>
      <c r="F299" s="38"/>
    </row>
    <row r="300" spans="1:6" ht="24">
      <c r="A300" s="32">
        <v>57</v>
      </c>
      <c r="B300" s="52" t="s">
        <v>162</v>
      </c>
      <c r="C300" s="39"/>
      <c r="D300" s="35"/>
      <c r="E300" s="35"/>
      <c r="F300" s="38"/>
    </row>
    <row r="301" spans="1:6">
      <c r="A301" s="32"/>
      <c r="B301" s="41"/>
      <c r="C301" s="39" t="s">
        <v>364</v>
      </c>
      <c r="D301" s="35">
        <f t="shared" ref="D301:D320" si="7">E301+F301</f>
        <v>1</v>
      </c>
      <c r="E301" s="35">
        <v>1</v>
      </c>
      <c r="F301" s="38"/>
    </row>
    <row r="302" spans="1:6" ht="24">
      <c r="A302" s="32"/>
      <c r="B302" s="41"/>
      <c r="C302" s="39" t="s">
        <v>58</v>
      </c>
      <c r="D302" s="35">
        <f t="shared" si="7"/>
        <v>1</v>
      </c>
      <c r="E302" s="35">
        <v>1</v>
      </c>
      <c r="F302" s="38"/>
    </row>
    <row r="303" spans="1:6">
      <c r="A303" s="32"/>
      <c r="B303" s="41"/>
      <c r="C303" s="39" t="s">
        <v>59</v>
      </c>
      <c r="D303" s="35">
        <f t="shared" si="7"/>
        <v>2</v>
      </c>
      <c r="E303" s="35">
        <v>2</v>
      </c>
      <c r="F303" s="38"/>
    </row>
    <row r="304" spans="1:6">
      <c r="A304" s="32"/>
      <c r="B304" s="41"/>
      <c r="C304" s="39" t="s">
        <v>166</v>
      </c>
      <c r="D304" s="35">
        <f t="shared" si="7"/>
        <v>1</v>
      </c>
      <c r="E304" s="35">
        <v>1</v>
      </c>
      <c r="F304" s="38"/>
    </row>
    <row r="305" spans="1:6">
      <c r="A305" s="32"/>
      <c r="B305" s="41"/>
      <c r="C305" s="39" t="s">
        <v>404</v>
      </c>
      <c r="D305" s="35">
        <f t="shared" si="7"/>
        <v>1</v>
      </c>
      <c r="E305" s="35">
        <v>1</v>
      </c>
      <c r="F305" s="38"/>
    </row>
    <row r="306" spans="1:6">
      <c r="A306" s="32"/>
      <c r="B306" s="41"/>
      <c r="C306" s="39" t="s">
        <v>452</v>
      </c>
      <c r="D306" s="35">
        <f t="shared" si="7"/>
        <v>1</v>
      </c>
      <c r="E306" s="35">
        <v>1</v>
      </c>
      <c r="F306" s="38"/>
    </row>
    <row r="307" spans="1:6">
      <c r="A307" s="32"/>
      <c r="B307" s="41"/>
      <c r="C307" s="39" t="s">
        <v>451</v>
      </c>
      <c r="D307" s="35">
        <f t="shared" si="7"/>
        <v>1</v>
      </c>
      <c r="E307" s="35">
        <v>1</v>
      </c>
      <c r="F307" s="38"/>
    </row>
    <row r="308" spans="1:6">
      <c r="A308" s="32"/>
      <c r="B308" s="41"/>
      <c r="C308" s="39" t="s">
        <v>381</v>
      </c>
      <c r="D308" s="35">
        <f t="shared" si="7"/>
        <v>2</v>
      </c>
      <c r="E308" s="35">
        <v>2</v>
      </c>
      <c r="F308" s="38"/>
    </row>
    <row r="309" spans="1:6">
      <c r="A309" s="32"/>
      <c r="B309" s="41"/>
      <c r="C309" s="39" t="s">
        <v>380</v>
      </c>
      <c r="D309" s="35">
        <f t="shared" si="7"/>
        <v>5</v>
      </c>
      <c r="E309" s="35">
        <v>5</v>
      </c>
      <c r="F309" s="38"/>
    </row>
    <row r="310" spans="1:6">
      <c r="A310" s="32"/>
      <c r="B310" s="41"/>
      <c r="C310" s="39" t="s">
        <v>93</v>
      </c>
      <c r="D310" s="35">
        <f t="shared" si="7"/>
        <v>6</v>
      </c>
      <c r="E310" s="35">
        <v>6</v>
      </c>
      <c r="F310" s="38"/>
    </row>
    <row r="311" spans="1:6">
      <c r="A311" s="32"/>
      <c r="B311" s="41"/>
      <c r="C311" s="39" t="s">
        <v>423</v>
      </c>
      <c r="D311" s="35">
        <f t="shared" si="7"/>
        <v>1</v>
      </c>
      <c r="E311" s="35">
        <v>1</v>
      </c>
      <c r="F311" s="38"/>
    </row>
    <row r="312" spans="1:6">
      <c r="A312" s="32"/>
      <c r="B312" s="41"/>
      <c r="C312" s="39" t="s">
        <v>427</v>
      </c>
      <c r="D312" s="35">
        <f t="shared" si="7"/>
        <v>1</v>
      </c>
      <c r="E312" s="35">
        <v>1</v>
      </c>
      <c r="F312" s="38"/>
    </row>
    <row r="313" spans="1:6">
      <c r="A313" s="32"/>
      <c r="B313" s="41"/>
      <c r="C313" s="39" t="s">
        <v>450</v>
      </c>
      <c r="D313" s="35">
        <f t="shared" si="7"/>
        <v>2</v>
      </c>
      <c r="E313" s="35">
        <v>2</v>
      </c>
      <c r="F313" s="38"/>
    </row>
    <row r="314" spans="1:6">
      <c r="A314" s="32"/>
      <c r="B314" s="41"/>
      <c r="C314" s="39" t="s">
        <v>275</v>
      </c>
      <c r="D314" s="35">
        <f t="shared" si="7"/>
        <v>4</v>
      </c>
      <c r="E314" s="35">
        <v>4</v>
      </c>
      <c r="F314" s="38"/>
    </row>
    <row r="315" spans="1:6">
      <c r="A315" s="32"/>
      <c r="B315" s="41"/>
      <c r="C315" s="39" t="s">
        <v>379</v>
      </c>
      <c r="D315" s="35">
        <f t="shared" si="7"/>
        <v>1</v>
      </c>
      <c r="E315" s="35">
        <v>1</v>
      </c>
      <c r="F315" s="38"/>
    </row>
    <row r="316" spans="1:6" ht="24">
      <c r="A316" s="32"/>
      <c r="B316" s="41"/>
      <c r="C316" s="39" t="s">
        <v>414</v>
      </c>
      <c r="D316" s="35">
        <f t="shared" si="7"/>
        <v>1</v>
      </c>
      <c r="E316" s="35">
        <v>1</v>
      </c>
      <c r="F316" s="38"/>
    </row>
    <row r="317" spans="1:6">
      <c r="A317" s="32"/>
      <c r="B317" s="41"/>
      <c r="C317" s="39" t="s">
        <v>449</v>
      </c>
      <c r="D317" s="35">
        <f t="shared" si="7"/>
        <v>1</v>
      </c>
      <c r="E317" s="35">
        <v>1</v>
      </c>
      <c r="F317" s="38"/>
    </row>
    <row r="318" spans="1:6">
      <c r="A318" s="32"/>
      <c r="B318" s="41"/>
      <c r="C318" s="39" t="s">
        <v>425</v>
      </c>
      <c r="D318" s="35">
        <f t="shared" si="7"/>
        <v>1</v>
      </c>
      <c r="E318" s="35">
        <v>1</v>
      </c>
      <c r="F318" s="38"/>
    </row>
    <row r="319" spans="1:6">
      <c r="A319" s="32"/>
      <c r="B319" s="41"/>
      <c r="C319" s="39" t="s">
        <v>448</v>
      </c>
      <c r="D319" s="35">
        <f t="shared" si="7"/>
        <v>1</v>
      </c>
      <c r="E319" s="35">
        <v>1</v>
      </c>
      <c r="F319" s="38"/>
    </row>
    <row r="320" spans="1:6">
      <c r="A320" s="32"/>
      <c r="B320" s="41"/>
      <c r="C320" s="23" t="s">
        <v>383</v>
      </c>
      <c r="D320" s="35">
        <f t="shared" si="7"/>
        <v>1</v>
      </c>
      <c r="E320" s="35">
        <v>1</v>
      </c>
      <c r="F320" s="38"/>
    </row>
    <row r="321" spans="1:6" ht="24">
      <c r="A321" s="32">
        <v>58</v>
      </c>
      <c r="B321" s="52" t="s">
        <v>163</v>
      </c>
      <c r="C321" s="39"/>
      <c r="D321" s="35"/>
      <c r="E321" s="35"/>
      <c r="F321" s="38"/>
    </row>
    <row r="322" spans="1:6" ht="36">
      <c r="A322" s="32"/>
      <c r="B322" s="41"/>
      <c r="C322" s="39" t="s">
        <v>111</v>
      </c>
      <c r="D322" s="35">
        <f>E322+F322</f>
        <v>1</v>
      </c>
      <c r="E322" s="35">
        <v>1</v>
      </c>
      <c r="F322" s="38"/>
    </row>
    <row r="323" spans="1:6">
      <c r="A323" s="32"/>
      <c r="B323" s="41"/>
      <c r="C323" s="39" t="s">
        <v>193</v>
      </c>
      <c r="D323" s="35">
        <f>E323+F323</f>
        <v>1</v>
      </c>
      <c r="E323" s="35">
        <v>1</v>
      </c>
      <c r="F323" s="38"/>
    </row>
    <row r="324" spans="1:6" ht="25.5">
      <c r="A324" s="32">
        <v>59</v>
      </c>
      <c r="B324" s="58" t="s">
        <v>164</v>
      </c>
      <c r="C324" s="39"/>
      <c r="D324" s="35"/>
      <c r="E324" s="35"/>
      <c r="F324" s="38"/>
    </row>
    <row r="325" spans="1:6">
      <c r="A325" s="32"/>
      <c r="B325" s="41"/>
      <c r="C325" s="23" t="s">
        <v>447</v>
      </c>
      <c r="D325" s="35">
        <f>E325+F325</f>
        <v>1</v>
      </c>
      <c r="E325" s="35">
        <v>1</v>
      </c>
      <c r="F325" s="38"/>
    </row>
    <row r="326" spans="1:6">
      <c r="A326" s="32"/>
      <c r="B326" s="41"/>
      <c r="C326" s="23" t="s">
        <v>10</v>
      </c>
      <c r="D326" s="35">
        <f>E326+F326</f>
        <v>1</v>
      </c>
      <c r="E326" s="35">
        <v>1</v>
      </c>
      <c r="F326" s="38"/>
    </row>
    <row r="327" spans="1:6" ht="24">
      <c r="A327" s="32">
        <v>60</v>
      </c>
      <c r="B327" s="52" t="s">
        <v>165</v>
      </c>
      <c r="C327" s="39"/>
      <c r="D327" s="35"/>
      <c r="E327" s="35"/>
      <c r="F327" s="38"/>
    </row>
    <row r="328" spans="1:6">
      <c r="A328" s="32"/>
      <c r="B328" s="41"/>
      <c r="C328" s="39" t="s">
        <v>364</v>
      </c>
      <c r="D328" s="35">
        <f t="shared" ref="D328:D335" si="8">E328+F328</f>
        <v>1</v>
      </c>
      <c r="E328" s="35">
        <v>1</v>
      </c>
      <c r="F328" s="38"/>
    </row>
    <row r="329" spans="1:6" ht="24">
      <c r="A329" s="32"/>
      <c r="B329" s="41"/>
      <c r="C329" s="39" t="s">
        <v>58</v>
      </c>
      <c r="D329" s="35">
        <f t="shared" si="8"/>
        <v>1</v>
      </c>
      <c r="E329" s="35">
        <v>1</v>
      </c>
      <c r="F329" s="38"/>
    </row>
    <row r="330" spans="1:6">
      <c r="A330" s="32"/>
      <c r="B330" s="41"/>
      <c r="C330" s="39" t="s">
        <v>59</v>
      </c>
      <c r="D330" s="35">
        <f t="shared" si="8"/>
        <v>1</v>
      </c>
      <c r="E330" s="35">
        <v>1</v>
      </c>
      <c r="F330" s="38"/>
    </row>
    <row r="331" spans="1:6">
      <c r="A331" s="32"/>
      <c r="B331" s="41"/>
      <c r="C331" s="39" t="s">
        <v>166</v>
      </c>
      <c r="D331" s="35">
        <f t="shared" si="8"/>
        <v>1</v>
      </c>
      <c r="E331" s="35">
        <v>1</v>
      </c>
      <c r="F331" s="38"/>
    </row>
    <row r="332" spans="1:6">
      <c r="A332" s="32"/>
      <c r="B332" s="41"/>
      <c r="C332" s="39" t="s">
        <v>404</v>
      </c>
      <c r="D332" s="35">
        <f t="shared" si="8"/>
        <v>1</v>
      </c>
      <c r="E332" s="35">
        <v>1</v>
      </c>
      <c r="F332" s="38"/>
    </row>
    <row r="333" spans="1:6">
      <c r="A333" s="32"/>
      <c r="B333" s="41"/>
      <c r="C333" s="23" t="s">
        <v>446</v>
      </c>
      <c r="D333" s="35">
        <f t="shared" si="8"/>
        <v>6</v>
      </c>
      <c r="E333" s="35">
        <v>6</v>
      </c>
      <c r="F333" s="38"/>
    </row>
    <row r="334" spans="1:6">
      <c r="A334" s="32"/>
      <c r="B334" s="41"/>
      <c r="C334" s="23" t="s">
        <v>402</v>
      </c>
      <c r="D334" s="35">
        <f t="shared" si="8"/>
        <v>1</v>
      </c>
      <c r="E334" s="35">
        <v>1</v>
      </c>
      <c r="F334" s="38"/>
    </row>
    <row r="335" spans="1:6">
      <c r="A335" s="32"/>
      <c r="B335" s="41"/>
      <c r="C335" s="23" t="s">
        <v>10</v>
      </c>
      <c r="D335" s="35">
        <f t="shared" si="8"/>
        <v>1</v>
      </c>
      <c r="E335" s="35">
        <v>1</v>
      </c>
      <c r="F335" s="38"/>
    </row>
    <row r="336" spans="1:6" ht="24">
      <c r="A336" s="32">
        <v>61</v>
      </c>
      <c r="B336" s="52" t="s">
        <v>445</v>
      </c>
      <c r="C336" s="39"/>
      <c r="D336" s="35"/>
      <c r="E336" s="35"/>
      <c r="F336" s="38"/>
    </row>
    <row r="337" spans="1:6">
      <c r="A337" s="32"/>
      <c r="B337" s="41"/>
      <c r="C337" s="39" t="s">
        <v>398</v>
      </c>
      <c r="D337" s="35">
        <f t="shared" ref="D337:D349" si="9">E337+F337</f>
        <v>1</v>
      </c>
      <c r="E337" s="35">
        <v>1</v>
      </c>
      <c r="F337" s="38"/>
    </row>
    <row r="338" spans="1:6">
      <c r="A338" s="32"/>
      <c r="B338" s="41"/>
      <c r="C338" s="39" t="s">
        <v>390</v>
      </c>
      <c r="D338" s="35">
        <f t="shared" si="9"/>
        <v>1</v>
      </c>
      <c r="E338" s="35">
        <v>1</v>
      </c>
      <c r="F338" s="38"/>
    </row>
    <row r="339" spans="1:6">
      <c r="A339" s="32"/>
      <c r="B339" s="41"/>
      <c r="C339" s="39" t="s">
        <v>386</v>
      </c>
      <c r="D339" s="35">
        <f t="shared" si="9"/>
        <v>1</v>
      </c>
      <c r="E339" s="35">
        <v>1</v>
      </c>
      <c r="F339" s="38"/>
    </row>
    <row r="340" spans="1:6">
      <c r="A340" s="32"/>
      <c r="B340" s="41"/>
      <c r="C340" s="39" t="s">
        <v>225</v>
      </c>
      <c r="D340" s="35">
        <f t="shared" si="9"/>
        <v>1</v>
      </c>
      <c r="E340" s="35">
        <v>1</v>
      </c>
      <c r="F340" s="38"/>
    </row>
    <row r="341" spans="1:6">
      <c r="A341" s="32"/>
      <c r="B341" s="41"/>
      <c r="C341" s="39" t="s">
        <v>201</v>
      </c>
      <c r="D341" s="35">
        <f t="shared" si="9"/>
        <v>1</v>
      </c>
      <c r="E341" s="35">
        <v>1</v>
      </c>
      <c r="F341" s="38"/>
    </row>
    <row r="342" spans="1:6">
      <c r="A342" s="32"/>
      <c r="B342" s="41"/>
      <c r="C342" s="39" t="s">
        <v>444</v>
      </c>
      <c r="D342" s="35">
        <f t="shared" si="9"/>
        <v>1</v>
      </c>
      <c r="E342" s="35">
        <v>1</v>
      </c>
      <c r="F342" s="38"/>
    </row>
    <row r="343" spans="1:6">
      <c r="A343" s="32"/>
      <c r="B343" s="41"/>
      <c r="C343" s="39" t="s">
        <v>443</v>
      </c>
      <c r="D343" s="35">
        <f t="shared" si="9"/>
        <v>2</v>
      </c>
      <c r="E343" s="35">
        <v>2</v>
      </c>
      <c r="F343" s="38"/>
    </row>
    <row r="344" spans="1:6">
      <c r="A344" s="32"/>
      <c r="B344" s="41"/>
      <c r="C344" s="39" t="s">
        <v>442</v>
      </c>
      <c r="D344" s="35">
        <f t="shared" si="9"/>
        <v>1</v>
      </c>
      <c r="E344" s="35">
        <v>1</v>
      </c>
      <c r="F344" s="38"/>
    </row>
    <row r="345" spans="1:6">
      <c r="A345" s="32"/>
      <c r="B345" s="41"/>
      <c r="C345" s="39" t="s">
        <v>275</v>
      </c>
      <c r="D345" s="35">
        <f t="shared" si="9"/>
        <v>4</v>
      </c>
      <c r="E345" s="35">
        <v>4</v>
      </c>
      <c r="F345" s="38"/>
    </row>
    <row r="346" spans="1:6">
      <c r="A346" s="32"/>
      <c r="B346" s="41"/>
      <c r="C346" s="39" t="s">
        <v>441</v>
      </c>
      <c r="D346" s="35">
        <f t="shared" si="9"/>
        <v>1</v>
      </c>
      <c r="E346" s="35">
        <v>1</v>
      </c>
      <c r="F346" s="38"/>
    </row>
    <row r="347" spans="1:6">
      <c r="A347" s="32"/>
      <c r="B347" s="41"/>
      <c r="C347" s="39" t="s">
        <v>180</v>
      </c>
      <c r="D347" s="35">
        <f t="shared" si="9"/>
        <v>1</v>
      </c>
      <c r="E347" s="35">
        <v>1</v>
      </c>
      <c r="F347" s="38"/>
    </row>
    <row r="348" spans="1:6" ht="24.75" customHeight="1">
      <c r="A348" s="32"/>
      <c r="B348" s="41"/>
      <c r="C348" s="39" t="s">
        <v>440</v>
      </c>
      <c r="D348" s="35">
        <f t="shared" si="9"/>
        <v>1</v>
      </c>
      <c r="E348" s="35">
        <v>1</v>
      </c>
      <c r="F348" s="38"/>
    </row>
    <row r="349" spans="1:6">
      <c r="A349" s="32"/>
      <c r="B349" s="41"/>
      <c r="C349" s="39" t="s">
        <v>429</v>
      </c>
      <c r="D349" s="35">
        <f t="shared" si="9"/>
        <v>2</v>
      </c>
      <c r="E349" s="35">
        <v>2</v>
      </c>
      <c r="F349" s="38"/>
    </row>
    <row r="350" spans="1:6" ht="24">
      <c r="A350" s="32">
        <v>62</v>
      </c>
      <c r="B350" s="52" t="s">
        <v>439</v>
      </c>
      <c r="C350" s="39"/>
      <c r="D350" s="35"/>
      <c r="E350" s="35"/>
      <c r="F350" s="38"/>
    </row>
    <row r="351" spans="1:6">
      <c r="A351" s="32"/>
      <c r="B351" s="41"/>
      <c r="C351" s="39" t="s">
        <v>438</v>
      </c>
      <c r="D351" s="35">
        <f>E351+F351</f>
        <v>1</v>
      </c>
      <c r="E351" s="35">
        <v>1</v>
      </c>
      <c r="F351" s="38"/>
    </row>
    <row r="352" spans="1:6">
      <c r="A352" s="32"/>
      <c r="B352" s="41"/>
      <c r="C352" s="39" t="s">
        <v>388</v>
      </c>
      <c r="D352" s="35">
        <f>E352+F352</f>
        <v>1</v>
      </c>
      <c r="E352" s="35">
        <v>1</v>
      </c>
      <c r="F352" s="38"/>
    </row>
    <row r="353" spans="1:6">
      <c r="A353" s="32"/>
      <c r="B353" s="41"/>
      <c r="C353" s="39" t="s">
        <v>384</v>
      </c>
      <c r="D353" s="35">
        <f>E353+F353</f>
        <v>1</v>
      </c>
      <c r="E353" s="35">
        <v>1</v>
      </c>
      <c r="F353" s="38"/>
    </row>
    <row r="354" spans="1:6">
      <c r="A354" s="32"/>
      <c r="B354" s="41"/>
      <c r="C354" s="39" t="s">
        <v>344</v>
      </c>
      <c r="D354" s="35">
        <f>E354+F354</f>
        <v>1</v>
      </c>
      <c r="E354" s="35">
        <v>1</v>
      </c>
      <c r="F354" s="38"/>
    </row>
    <row r="355" spans="1:6">
      <c r="A355" s="32"/>
      <c r="B355" s="41"/>
      <c r="C355" s="39" t="s">
        <v>360</v>
      </c>
      <c r="D355" s="35">
        <f>E355+F355</f>
        <v>1</v>
      </c>
      <c r="E355" s="35">
        <v>1</v>
      </c>
      <c r="F355" s="38"/>
    </row>
    <row r="356" spans="1:6" ht="24">
      <c r="A356" s="32">
        <v>63</v>
      </c>
      <c r="B356" s="52" t="s">
        <v>437</v>
      </c>
      <c r="C356" s="39"/>
      <c r="D356" s="35"/>
      <c r="E356" s="35"/>
      <c r="F356" s="38"/>
    </row>
    <row r="357" spans="1:6">
      <c r="A357" s="32"/>
      <c r="B357" s="41"/>
      <c r="C357" s="39" t="s">
        <v>398</v>
      </c>
      <c r="D357" s="35">
        <f t="shared" ref="D357:D363" si="10">E357+F357</f>
        <v>1</v>
      </c>
      <c r="E357" s="35">
        <v>1</v>
      </c>
      <c r="F357" s="38"/>
    </row>
    <row r="358" spans="1:6" ht="24">
      <c r="A358" s="32"/>
      <c r="B358" s="41"/>
      <c r="C358" s="39" t="s">
        <v>391</v>
      </c>
      <c r="D358" s="35">
        <f t="shared" si="10"/>
        <v>1</v>
      </c>
      <c r="E358" s="35">
        <v>1</v>
      </c>
      <c r="F358" s="38"/>
    </row>
    <row r="359" spans="1:6" ht="24">
      <c r="A359" s="32"/>
      <c r="B359" s="41"/>
      <c r="C359" s="39" t="s">
        <v>389</v>
      </c>
      <c r="D359" s="35">
        <f t="shared" si="10"/>
        <v>1</v>
      </c>
      <c r="E359" s="35">
        <v>1</v>
      </c>
      <c r="F359" s="38"/>
    </row>
    <row r="360" spans="1:6">
      <c r="A360" s="32"/>
      <c r="B360" s="41"/>
      <c r="C360" s="39" t="s">
        <v>431</v>
      </c>
      <c r="D360" s="35">
        <f t="shared" si="10"/>
        <v>1</v>
      </c>
      <c r="E360" s="35">
        <v>1</v>
      </c>
      <c r="F360" s="38"/>
    </row>
    <row r="361" spans="1:6">
      <c r="A361" s="32"/>
      <c r="B361" s="41"/>
      <c r="C361" s="39" t="s">
        <v>436</v>
      </c>
      <c r="D361" s="35">
        <f t="shared" si="10"/>
        <v>4</v>
      </c>
      <c r="E361" s="35">
        <v>4</v>
      </c>
      <c r="F361" s="38"/>
    </row>
    <row r="362" spans="1:6">
      <c r="A362" s="32"/>
      <c r="B362" s="41"/>
      <c r="C362" s="39" t="s">
        <v>275</v>
      </c>
      <c r="D362" s="35">
        <f t="shared" si="10"/>
        <v>1</v>
      </c>
      <c r="E362" s="35">
        <v>1</v>
      </c>
      <c r="F362" s="38"/>
    </row>
    <row r="363" spans="1:6">
      <c r="A363" s="32"/>
      <c r="B363" s="41"/>
      <c r="C363" s="39" t="s">
        <v>435</v>
      </c>
      <c r="D363" s="35">
        <f t="shared" si="10"/>
        <v>3</v>
      </c>
      <c r="E363" s="35">
        <v>3</v>
      </c>
      <c r="F363" s="38"/>
    </row>
    <row r="364" spans="1:6" ht="24">
      <c r="A364" s="32">
        <v>64</v>
      </c>
      <c r="B364" s="52" t="s">
        <v>434</v>
      </c>
      <c r="C364" s="39"/>
      <c r="D364" s="35"/>
      <c r="E364" s="35"/>
      <c r="F364" s="38"/>
    </row>
    <row r="365" spans="1:6">
      <c r="A365" s="32"/>
      <c r="B365" s="41"/>
      <c r="C365" s="39" t="s">
        <v>384</v>
      </c>
      <c r="D365" s="35">
        <f>E365+F365</f>
        <v>1</v>
      </c>
      <c r="E365" s="35">
        <v>1</v>
      </c>
      <c r="F365" s="38"/>
    </row>
    <row r="366" spans="1:6">
      <c r="A366" s="32"/>
      <c r="B366" s="41"/>
      <c r="C366" s="39" t="s">
        <v>360</v>
      </c>
      <c r="D366" s="35">
        <f>E366+F366</f>
        <v>1</v>
      </c>
      <c r="E366" s="35">
        <v>1</v>
      </c>
      <c r="F366" s="38"/>
    </row>
    <row r="367" spans="1:6" ht="24">
      <c r="A367" s="32">
        <v>65</v>
      </c>
      <c r="B367" s="52" t="s">
        <v>433</v>
      </c>
      <c r="C367" s="39"/>
      <c r="D367" s="35"/>
      <c r="E367" s="35"/>
      <c r="F367" s="38"/>
    </row>
    <row r="368" spans="1:6">
      <c r="A368" s="32"/>
      <c r="B368" s="41"/>
      <c r="C368" s="39" t="s">
        <v>432</v>
      </c>
      <c r="D368" s="35">
        <f t="shared" ref="D368:D375" si="11">E368+F368</f>
        <v>1</v>
      </c>
      <c r="E368" s="35">
        <v>1</v>
      </c>
      <c r="F368" s="38"/>
    </row>
    <row r="369" spans="1:6">
      <c r="A369" s="32"/>
      <c r="B369" s="41"/>
      <c r="C369" s="39" t="s">
        <v>431</v>
      </c>
      <c r="D369" s="35">
        <f t="shared" si="11"/>
        <v>1</v>
      </c>
      <c r="E369" s="35">
        <v>1</v>
      </c>
      <c r="F369" s="38"/>
    </row>
    <row r="370" spans="1:6">
      <c r="A370" s="32"/>
      <c r="B370" s="41"/>
      <c r="C370" s="39" t="s">
        <v>201</v>
      </c>
      <c r="D370" s="35">
        <f t="shared" si="11"/>
        <v>1</v>
      </c>
      <c r="E370" s="35">
        <v>1</v>
      </c>
      <c r="F370" s="38"/>
    </row>
    <row r="371" spans="1:6">
      <c r="A371" s="32"/>
      <c r="B371" s="41"/>
      <c r="C371" s="39" t="s">
        <v>402</v>
      </c>
      <c r="D371" s="35">
        <f t="shared" si="11"/>
        <v>1</v>
      </c>
      <c r="E371" s="35">
        <v>1</v>
      </c>
      <c r="F371" s="38"/>
    </row>
    <row r="372" spans="1:6">
      <c r="A372" s="32"/>
      <c r="B372" s="41"/>
      <c r="C372" s="39" t="s">
        <v>430</v>
      </c>
      <c r="D372" s="35">
        <f t="shared" si="11"/>
        <v>1</v>
      </c>
      <c r="E372" s="35">
        <v>1</v>
      </c>
      <c r="F372" s="38"/>
    </row>
    <row r="373" spans="1:6">
      <c r="A373" s="32"/>
      <c r="B373" s="41"/>
      <c r="C373" s="23" t="s">
        <v>124</v>
      </c>
      <c r="D373" s="35">
        <f t="shared" si="11"/>
        <v>1</v>
      </c>
      <c r="E373" s="35">
        <v>1</v>
      </c>
      <c r="F373" s="38"/>
    </row>
    <row r="374" spans="1:6">
      <c r="A374" s="32"/>
      <c r="B374" s="41"/>
      <c r="C374" s="23" t="s">
        <v>429</v>
      </c>
      <c r="D374" s="35">
        <f t="shared" si="11"/>
        <v>1</v>
      </c>
      <c r="E374" s="35">
        <v>1</v>
      </c>
      <c r="F374" s="38"/>
    </row>
    <row r="375" spans="1:6">
      <c r="A375" s="32"/>
      <c r="B375" s="41"/>
      <c r="C375" s="23" t="s">
        <v>10</v>
      </c>
      <c r="D375" s="35">
        <f t="shared" si="11"/>
        <v>1</v>
      </c>
      <c r="E375" s="35">
        <v>1</v>
      </c>
      <c r="F375" s="38"/>
    </row>
    <row r="376" spans="1:6">
      <c r="A376" s="32">
        <v>66</v>
      </c>
      <c r="B376" s="52" t="s">
        <v>428</v>
      </c>
      <c r="C376" s="39"/>
      <c r="D376" s="35"/>
      <c r="E376" s="35"/>
      <c r="F376" s="38"/>
    </row>
    <row r="377" spans="1:6">
      <c r="A377" s="32"/>
      <c r="B377" s="41"/>
      <c r="C377" s="39" t="s">
        <v>380</v>
      </c>
      <c r="D377" s="35">
        <f t="shared" ref="D377:D384" si="12">E377+F377</f>
        <v>2</v>
      </c>
      <c r="E377" s="35">
        <v>2</v>
      </c>
      <c r="F377" s="38"/>
    </row>
    <row r="378" spans="1:6">
      <c r="A378" s="32"/>
      <c r="B378" s="41"/>
      <c r="C378" s="39" t="s">
        <v>427</v>
      </c>
      <c r="D378" s="35">
        <f t="shared" si="12"/>
        <v>1</v>
      </c>
      <c r="E378" s="35">
        <v>1</v>
      </c>
      <c r="F378" s="38"/>
    </row>
    <row r="379" spans="1:6">
      <c r="A379" s="32"/>
      <c r="B379" s="41"/>
      <c r="C379" s="39" t="s">
        <v>275</v>
      </c>
      <c r="D379" s="35">
        <f t="shared" si="12"/>
        <v>2</v>
      </c>
      <c r="E379" s="35">
        <v>2</v>
      </c>
      <c r="F379" s="38"/>
    </row>
    <row r="380" spans="1:6" ht="24">
      <c r="A380" s="32"/>
      <c r="B380" s="41"/>
      <c r="C380" s="39" t="s">
        <v>414</v>
      </c>
      <c r="D380" s="35">
        <f t="shared" si="12"/>
        <v>1</v>
      </c>
      <c r="E380" s="35">
        <v>1</v>
      </c>
      <c r="F380" s="38"/>
    </row>
    <row r="381" spans="1:6">
      <c r="A381" s="32"/>
      <c r="B381" s="41"/>
      <c r="C381" s="39" t="s">
        <v>426</v>
      </c>
      <c r="D381" s="35">
        <f t="shared" si="12"/>
        <v>1</v>
      </c>
      <c r="E381" s="35">
        <v>1</v>
      </c>
      <c r="F381" s="38"/>
    </row>
    <row r="382" spans="1:6">
      <c r="A382" s="32"/>
      <c r="B382" s="41"/>
      <c r="C382" s="39" t="s">
        <v>425</v>
      </c>
      <c r="D382" s="35">
        <f t="shared" si="12"/>
        <v>1</v>
      </c>
      <c r="E382" s="35">
        <v>1</v>
      </c>
      <c r="F382" s="38"/>
    </row>
    <row r="383" spans="1:6">
      <c r="A383" s="32"/>
      <c r="B383" s="41"/>
      <c r="C383" s="23" t="s">
        <v>424</v>
      </c>
      <c r="D383" s="35">
        <f t="shared" si="12"/>
        <v>2</v>
      </c>
      <c r="E383" s="35">
        <v>2</v>
      </c>
      <c r="F383" s="38"/>
    </row>
    <row r="384" spans="1:6">
      <c r="A384" s="32"/>
      <c r="B384" s="41"/>
      <c r="C384" s="23" t="s">
        <v>423</v>
      </c>
      <c r="D384" s="35">
        <f t="shared" si="12"/>
        <v>1</v>
      </c>
      <c r="E384" s="35">
        <v>1</v>
      </c>
      <c r="F384" s="38"/>
    </row>
    <row r="385" spans="1:6" ht="24">
      <c r="A385" s="32">
        <v>67</v>
      </c>
      <c r="B385" s="49" t="s">
        <v>422</v>
      </c>
      <c r="C385" s="23"/>
      <c r="D385" s="35"/>
      <c r="E385" s="35"/>
      <c r="F385" s="38"/>
    </row>
    <row r="386" spans="1:6">
      <c r="A386" s="32"/>
      <c r="B386" s="41"/>
      <c r="C386" s="23" t="s">
        <v>10</v>
      </c>
      <c r="D386" s="35">
        <f>E386+F386</f>
        <v>1</v>
      </c>
      <c r="E386" s="35">
        <v>1</v>
      </c>
      <c r="F386" s="38"/>
    </row>
    <row r="387" spans="1:6" ht="24">
      <c r="A387" s="32">
        <v>68</v>
      </c>
      <c r="B387" s="49" t="s">
        <v>421</v>
      </c>
      <c r="C387" s="23"/>
      <c r="D387" s="35"/>
      <c r="E387" s="35"/>
      <c r="F387" s="38"/>
    </row>
    <row r="388" spans="1:6">
      <c r="A388" s="32"/>
      <c r="B388" s="41"/>
      <c r="C388" s="23" t="s">
        <v>10</v>
      </c>
      <c r="D388" s="35">
        <f>E388+F388</f>
        <v>1</v>
      </c>
      <c r="E388" s="35">
        <v>1</v>
      </c>
      <c r="F388" s="38"/>
    </row>
    <row r="389" spans="1:6" ht="24">
      <c r="A389" s="32">
        <v>69</v>
      </c>
      <c r="B389" s="49" t="s">
        <v>420</v>
      </c>
      <c r="C389" s="23"/>
      <c r="D389" s="35"/>
      <c r="E389" s="35"/>
      <c r="F389" s="38"/>
    </row>
    <row r="390" spans="1:6">
      <c r="A390" s="32"/>
      <c r="B390" s="41"/>
      <c r="C390" s="23" t="s">
        <v>10</v>
      </c>
      <c r="D390" s="35">
        <f>E390+F390</f>
        <v>1</v>
      </c>
      <c r="E390" s="35">
        <v>1</v>
      </c>
      <c r="F390" s="38"/>
    </row>
    <row r="391" spans="1:6" ht="24">
      <c r="A391" s="32">
        <v>70</v>
      </c>
      <c r="B391" s="49" t="s">
        <v>419</v>
      </c>
      <c r="C391" s="23"/>
      <c r="D391" s="35"/>
      <c r="E391" s="35"/>
      <c r="F391" s="38"/>
    </row>
    <row r="392" spans="1:6">
      <c r="A392" s="32"/>
      <c r="B392" s="41"/>
      <c r="C392" s="23" t="s">
        <v>418</v>
      </c>
      <c r="D392" s="35">
        <f>E392+F392</f>
        <v>1</v>
      </c>
      <c r="E392" s="35">
        <v>1</v>
      </c>
      <c r="F392" s="38"/>
    </row>
    <row r="393" spans="1:6" ht="24">
      <c r="A393" s="32">
        <v>71</v>
      </c>
      <c r="B393" s="49" t="s">
        <v>417</v>
      </c>
      <c r="C393" s="23"/>
      <c r="D393" s="35"/>
      <c r="E393" s="35"/>
      <c r="F393" s="38"/>
    </row>
    <row r="394" spans="1:6">
      <c r="A394" s="32"/>
      <c r="B394" s="41"/>
      <c r="C394" s="23" t="s">
        <v>10</v>
      </c>
      <c r="D394" s="35">
        <f>E394+F394</f>
        <v>1</v>
      </c>
      <c r="E394" s="35">
        <v>1</v>
      </c>
      <c r="F394" s="38"/>
    </row>
    <row r="395" spans="1:6" ht="24">
      <c r="A395" s="32">
        <v>72</v>
      </c>
      <c r="B395" s="49" t="s">
        <v>416</v>
      </c>
      <c r="C395" s="23"/>
      <c r="D395" s="35"/>
      <c r="E395" s="35"/>
      <c r="F395" s="38"/>
    </row>
    <row r="396" spans="1:6">
      <c r="A396" s="32"/>
      <c r="B396" s="41"/>
      <c r="C396" s="23" t="s">
        <v>10</v>
      </c>
      <c r="D396" s="35">
        <f>E396+F396</f>
        <v>1</v>
      </c>
      <c r="E396" s="35">
        <v>1</v>
      </c>
      <c r="F396" s="38"/>
    </row>
    <row r="397" spans="1:6">
      <c r="A397" s="32">
        <v>73</v>
      </c>
      <c r="B397" s="52" t="s">
        <v>415</v>
      </c>
      <c r="C397" s="39"/>
      <c r="D397" s="35"/>
      <c r="E397" s="35"/>
      <c r="F397" s="38"/>
    </row>
    <row r="398" spans="1:6">
      <c r="A398" s="32"/>
      <c r="B398" s="41"/>
      <c r="C398" s="39" t="s">
        <v>380</v>
      </c>
      <c r="D398" s="35">
        <f t="shared" ref="D398:D404" si="13">E398+F398</f>
        <v>1</v>
      </c>
      <c r="E398" s="35">
        <v>1</v>
      </c>
      <c r="F398" s="38"/>
    </row>
    <row r="399" spans="1:6">
      <c r="A399" s="32"/>
      <c r="B399" s="41"/>
      <c r="C399" s="39" t="s">
        <v>93</v>
      </c>
      <c r="D399" s="35">
        <f t="shared" si="13"/>
        <v>1</v>
      </c>
      <c r="E399" s="35">
        <v>1</v>
      </c>
      <c r="F399" s="38"/>
    </row>
    <row r="400" spans="1:6">
      <c r="A400" s="32"/>
      <c r="B400" s="41"/>
      <c r="C400" s="39" t="s">
        <v>275</v>
      </c>
      <c r="D400" s="35">
        <f t="shared" si="13"/>
        <v>1</v>
      </c>
      <c r="E400" s="35">
        <v>1</v>
      </c>
      <c r="F400" s="38"/>
    </row>
    <row r="401" spans="1:6" ht="24">
      <c r="A401" s="32"/>
      <c r="B401" s="41"/>
      <c r="C401" s="39" t="s">
        <v>414</v>
      </c>
      <c r="D401" s="35">
        <f t="shared" si="13"/>
        <v>1</v>
      </c>
      <c r="E401" s="35">
        <v>1</v>
      </c>
      <c r="F401" s="38"/>
    </row>
    <row r="402" spans="1:6">
      <c r="A402" s="32"/>
      <c r="B402" s="41"/>
      <c r="C402" s="39" t="s">
        <v>193</v>
      </c>
      <c r="D402" s="35">
        <f t="shared" si="13"/>
        <v>1</v>
      </c>
      <c r="E402" s="35">
        <v>1</v>
      </c>
      <c r="F402" s="38"/>
    </row>
    <row r="403" spans="1:6">
      <c r="A403" s="32"/>
      <c r="B403" s="38"/>
      <c r="C403" s="23" t="s">
        <v>124</v>
      </c>
      <c r="D403" s="35">
        <f t="shared" si="13"/>
        <v>1</v>
      </c>
      <c r="E403" s="38">
        <v>1</v>
      </c>
      <c r="F403" s="38"/>
    </row>
    <row r="404" spans="1:6">
      <c r="A404" s="32"/>
      <c r="B404" s="41"/>
      <c r="C404" s="23" t="s">
        <v>413</v>
      </c>
      <c r="D404" s="35">
        <f t="shared" si="13"/>
        <v>1</v>
      </c>
      <c r="E404" s="35">
        <v>1</v>
      </c>
      <c r="F404" s="38"/>
    </row>
    <row r="405" spans="1:6" ht="24">
      <c r="A405" s="32">
        <v>74</v>
      </c>
      <c r="B405" s="52" t="s">
        <v>192</v>
      </c>
      <c r="C405" s="39"/>
      <c r="D405" s="35"/>
      <c r="E405" s="35"/>
      <c r="F405" s="38"/>
    </row>
    <row r="406" spans="1:6">
      <c r="A406" s="32"/>
      <c r="B406" s="41"/>
      <c r="C406" s="39" t="s">
        <v>412</v>
      </c>
      <c r="D406" s="35">
        <f t="shared" ref="D406:D413" si="14">E406+F406</f>
        <v>1</v>
      </c>
      <c r="E406" s="35">
        <v>1</v>
      </c>
      <c r="F406" s="38"/>
    </row>
    <row r="407" spans="1:6">
      <c r="A407" s="32"/>
      <c r="B407" s="41"/>
      <c r="C407" s="39" t="s">
        <v>411</v>
      </c>
      <c r="D407" s="35">
        <f t="shared" si="14"/>
        <v>1</v>
      </c>
      <c r="E407" s="35">
        <v>1</v>
      </c>
      <c r="F407" s="38"/>
    </row>
    <row r="408" spans="1:6">
      <c r="A408" s="32"/>
      <c r="B408" s="41"/>
      <c r="C408" s="39" t="s">
        <v>410</v>
      </c>
      <c r="D408" s="35">
        <f t="shared" si="14"/>
        <v>1</v>
      </c>
      <c r="E408" s="35">
        <v>1</v>
      </c>
      <c r="F408" s="38"/>
    </row>
    <row r="409" spans="1:6">
      <c r="A409" s="32"/>
      <c r="B409" s="41"/>
      <c r="C409" s="39" t="s">
        <v>409</v>
      </c>
      <c r="D409" s="35">
        <f t="shared" si="14"/>
        <v>1</v>
      </c>
      <c r="E409" s="57"/>
      <c r="F409" s="35">
        <v>1</v>
      </c>
    </row>
    <row r="410" spans="1:6">
      <c r="A410" s="32"/>
      <c r="B410" s="41"/>
      <c r="C410" s="23" t="s">
        <v>408</v>
      </c>
      <c r="D410" s="35">
        <f t="shared" si="14"/>
        <v>1</v>
      </c>
      <c r="E410" s="35">
        <v>1</v>
      </c>
      <c r="F410" s="38"/>
    </row>
    <row r="411" spans="1:6">
      <c r="A411" s="32"/>
      <c r="B411" s="41"/>
      <c r="C411" s="23" t="s">
        <v>407</v>
      </c>
      <c r="D411" s="35">
        <f t="shared" si="14"/>
        <v>1</v>
      </c>
      <c r="E411" s="35">
        <v>1</v>
      </c>
      <c r="F411" s="38"/>
    </row>
    <row r="412" spans="1:6">
      <c r="A412" s="32"/>
      <c r="B412" s="41"/>
      <c r="C412" s="23" t="s">
        <v>406</v>
      </c>
      <c r="D412" s="35">
        <f t="shared" si="14"/>
        <v>1</v>
      </c>
      <c r="E412" s="35"/>
      <c r="F412" s="38">
        <v>1</v>
      </c>
    </row>
    <row r="413" spans="1:6">
      <c r="A413" s="32"/>
      <c r="B413" s="41"/>
      <c r="C413" s="23" t="s">
        <v>10</v>
      </c>
      <c r="D413" s="35">
        <f t="shared" si="14"/>
        <v>1</v>
      </c>
      <c r="E413" s="35">
        <v>1</v>
      </c>
      <c r="F413" s="38"/>
    </row>
    <row r="414" spans="1:6" ht="24">
      <c r="A414" s="32">
        <v>75</v>
      </c>
      <c r="B414" s="52" t="s">
        <v>196</v>
      </c>
      <c r="C414" s="39"/>
      <c r="D414" s="35"/>
      <c r="E414" s="35"/>
      <c r="F414" s="38"/>
    </row>
    <row r="415" spans="1:6">
      <c r="A415" s="32"/>
      <c r="B415" s="41"/>
      <c r="C415" s="39" t="s">
        <v>364</v>
      </c>
      <c r="D415" s="35">
        <f t="shared" ref="D415:D424" si="15">E415+F415</f>
        <v>1</v>
      </c>
      <c r="E415" s="35">
        <v>1</v>
      </c>
      <c r="F415" s="38"/>
    </row>
    <row r="416" spans="1:6" ht="24">
      <c r="A416" s="32"/>
      <c r="B416" s="41"/>
      <c r="C416" s="39" t="s">
        <v>58</v>
      </c>
      <c r="D416" s="35">
        <f t="shared" si="15"/>
        <v>2</v>
      </c>
      <c r="E416" s="35">
        <v>2</v>
      </c>
      <c r="F416" s="38"/>
    </row>
    <row r="417" spans="1:6">
      <c r="A417" s="32"/>
      <c r="B417" s="41"/>
      <c r="C417" s="39" t="s">
        <v>59</v>
      </c>
      <c r="D417" s="35">
        <f t="shared" si="15"/>
        <v>1</v>
      </c>
      <c r="E417" s="35">
        <v>1</v>
      </c>
      <c r="F417" s="38"/>
    </row>
    <row r="418" spans="1:6">
      <c r="A418" s="32"/>
      <c r="B418" s="41"/>
      <c r="C418" s="39" t="s">
        <v>166</v>
      </c>
      <c r="D418" s="35">
        <f t="shared" si="15"/>
        <v>1</v>
      </c>
      <c r="E418" s="35">
        <v>1</v>
      </c>
      <c r="F418" s="38"/>
    </row>
    <row r="419" spans="1:6">
      <c r="A419" s="32"/>
      <c r="B419" s="41"/>
      <c r="C419" s="39" t="s">
        <v>405</v>
      </c>
      <c r="D419" s="35">
        <f t="shared" si="15"/>
        <v>1</v>
      </c>
      <c r="E419" s="35">
        <v>1</v>
      </c>
      <c r="F419" s="38"/>
    </row>
    <row r="420" spans="1:6">
      <c r="A420" s="32"/>
      <c r="B420" s="41"/>
      <c r="C420" s="39" t="s">
        <v>404</v>
      </c>
      <c r="D420" s="35">
        <f t="shared" si="15"/>
        <v>1</v>
      </c>
      <c r="E420" s="35">
        <v>1</v>
      </c>
      <c r="F420" s="38"/>
    </row>
    <row r="421" spans="1:6" ht="36">
      <c r="A421" s="32"/>
      <c r="B421" s="41"/>
      <c r="C421" s="39" t="s">
        <v>111</v>
      </c>
      <c r="D421" s="35">
        <f t="shared" si="15"/>
        <v>1</v>
      </c>
      <c r="E421" s="35">
        <v>1</v>
      </c>
      <c r="F421" s="38"/>
    </row>
    <row r="422" spans="1:6" ht="24">
      <c r="A422" s="32"/>
      <c r="B422" s="41"/>
      <c r="C422" s="39" t="s">
        <v>88</v>
      </c>
      <c r="D422" s="35">
        <f t="shared" si="15"/>
        <v>1</v>
      </c>
      <c r="E422" s="35">
        <v>1</v>
      </c>
      <c r="F422" s="38"/>
    </row>
    <row r="423" spans="1:6">
      <c r="A423" s="32"/>
      <c r="B423" s="41"/>
      <c r="C423" s="39" t="s">
        <v>403</v>
      </c>
      <c r="D423" s="35">
        <f t="shared" si="15"/>
        <v>1</v>
      </c>
      <c r="E423" s="35">
        <v>1</v>
      </c>
      <c r="F423" s="38"/>
    </row>
    <row r="424" spans="1:6">
      <c r="A424" s="32"/>
      <c r="B424" s="41"/>
      <c r="C424" s="39" t="s">
        <v>402</v>
      </c>
      <c r="D424" s="35">
        <f t="shared" si="15"/>
        <v>1</v>
      </c>
      <c r="E424" s="35">
        <v>1</v>
      </c>
      <c r="F424" s="38"/>
    </row>
    <row r="425" spans="1:6" ht="24">
      <c r="A425" s="32">
        <v>76</v>
      </c>
      <c r="B425" s="52" t="s">
        <v>221</v>
      </c>
      <c r="C425" s="39"/>
      <c r="D425" s="35"/>
      <c r="E425" s="35"/>
      <c r="F425" s="56"/>
    </row>
    <row r="426" spans="1:6">
      <c r="A426" s="32"/>
      <c r="B426" s="41"/>
      <c r="C426" s="39" t="s">
        <v>226</v>
      </c>
      <c r="D426" s="35">
        <f t="shared" ref="D426:D438" si="16">E426+F426</f>
        <v>2</v>
      </c>
      <c r="E426" s="35">
        <v>2</v>
      </c>
      <c r="F426" s="56"/>
    </row>
    <row r="427" spans="1:6">
      <c r="A427" s="32"/>
      <c r="B427" s="41"/>
      <c r="C427" s="39" t="s">
        <v>401</v>
      </c>
      <c r="D427" s="35">
        <f t="shared" si="16"/>
        <v>2</v>
      </c>
      <c r="E427" s="35">
        <v>2</v>
      </c>
      <c r="F427" s="56"/>
    </row>
    <row r="428" spans="1:6">
      <c r="A428" s="32"/>
      <c r="B428" s="41"/>
      <c r="C428" s="39" t="s">
        <v>400</v>
      </c>
      <c r="D428" s="35">
        <f t="shared" si="16"/>
        <v>2</v>
      </c>
      <c r="E428" s="35">
        <v>2</v>
      </c>
      <c r="F428" s="56"/>
    </row>
    <row r="429" spans="1:6">
      <c r="A429" s="32"/>
      <c r="B429" s="41"/>
      <c r="C429" s="39" t="s">
        <v>399</v>
      </c>
      <c r="D429" s="35">
        <f t="shared" si="16"/>
        <v>1</v>
      </c>
      <c r="E429" s="35">
        <v>1</v>
      </c>
      <c r="F429" s="56"/>
    </row>
    <row r="430" spans="1:6">
      <c r="A430" s="32"/>
      <c r="B430" s="41"/>
      <c r="C430" s="39" t="s">
        <v>399</v>
      </c>
      <c r="D430" s="35">
        <f t="shared" si="16"/>
        <v>1</v>
      </c>
      <c r="E430" s="35">
        <v>1</v>
      </c>
      <c r="F430" s="56"/>
    </row>
    <row r="431" spans="1:6">
      <c r="A431" s="32"/>
      <c r="B431" s="41"/>
      <c r="C431" s="39" t="s">
        <v>398</v>
      </c>
      <c r="D431" s="35">
        <f t="shared" si="16"/>
        <v>1</v>
      </c>
      <c r="E431" s="35">
        <v>1</v>
      </c>
      <c r="F431" s="56"/>
    </row>
    <row r="432" spans="1:6">
      <c r="A432" s="32"/>
      <c r="B432" s="41"/>
      <c r="C432" s="39" t="s">
        <v>124</v>
      </c>
      <c r="D432" s="35">
        <f t="shared" si="16"/>
        <v>1</v>
      </c>
      <c r="E432" s="38"/>
      <c r="F432" s="55">
        <v>1</v>
      </c>
    </row>
    <row r="433" spans="1:6">
      <c r="A433" s="32"/>
      <c r="B433" s="41"/>
      <c r="C433" s="39" t="s">
        <v>397</v>
      </c>
      <c r="D433" s="35">
        <f t="shared" si="16"/>
        <v>2</v>
      </c>
      <c r="E433" s="38"/>
      <c r="F433" s="55">
        <v>2</v>
      </c>
    </row>
    <row r="434" spans="1:6" ht="24">
      <c r="A434" s="32"/>
      <c r="B434" s="41"/>
      <c r="C434" s="39" t="s">
        <v>396</v>
      </c>
      <c r="D434" s="35">
        <f t="shared" si="16"/>
        <v>2</v>
      </c>
      <c r="E434" s="38"/>
      <c r="F434" s="55">
        <v>2</v>
      </c>
    </row>
    <row r="435" spans="1:6">
      <c r="A435" s="32"/>
      <c r="B435" s="41"/>
      <c r="C435" s="54" t="s">
        <v>384</v>
      </c>
      <c r="D435" s="35">
        <f t="shared" si="16"/>
        <v>2</v>
      </c>
      <c r="E435" s="35">
        <v>2</v>
      </c>
      <c r="F435" s="35"/>
    </row>
    <row r="436" spans="1:6">
      <c r="A436" s="32"/>
      <c r="B436" s="41"/>
      <c r="C436" s="39" t="s">
        <v>395</v>
      </c>
      <c r="D436" s="35">
        <f t="shared" si="16"/>
        <v>1</v>
      </c>
      <c r="E436" s="35"/>
      <c r="F436" s="35">
        <v>1</v>
      </c>
    </row>
    <row r="437" spans="1:6">
      <c r="A437" s="32"/>
      <c r="B437" s="41"/>
      <c r="C437" s="39" t="s">
        <v>394</v>
      </c>
      <c r="D437" s="35">
        <f t="shared" si="16"/>
        <v>1</v>
      </c>
      <c r="E437" s="35"/>
      <c r="F437" s="35">
        <v>1</v>
      </c>
    </row>
    <row r="438" spans="1:6">
      <c r="A438" s="32"/>
      <c r="B438" s="41"/>
      <c r="C438" s="39" t="s">
        <v>393</v>
      </c>
      <c r="D438" s="35">
        <f t="shared" si="16"/>
        <v>3</v>
      </c>
      <c r="E438" s="35"/>
      <c r="F438" s="35">
        <v>3</v>
      </c>
    </row>
    <row r="439" spans="1:6" ht="24">
      <c r="A439" s="32">
        <v>77</v>
      </c>
      <c r="B439" s="52" t="s">
        <v>392</v>
      </c>
      <c r="C439" s="39"/>
      <c r="D439" s="35"/>
      <c r="E439" s="35"/>
      <c r="F439" s="38"/>
    </row>
    <row r="440" spans="1:6" ht="24">
      <c r="A440" s="32"/>
      <c r="B440" s="41"/>
      <c r="C440" s="39" t="s">
        <v>391</v>
      </c>
      <c r="D440" s="35">
        <f t="shared" ref="D440:D451" si="17">E440+F440</f>
        <v>1</v>
      </c>
      <c r="E440" s="35">
        <v>1</v>
      </c>
      <c r="F440" s="38"/>
    </row>
    <row r="441" spans="1:6">
      <c r="A441" s="32"/>
      <c r="B441" s="41"/>
      <c r="C441" s="39" t="s">
        <v>390</v>
      </c>
      <c r="D441" s="35">
        <f t="shared" si="17"/>
        <v>1</v>
      </c>
      <c r="E441" s="35">
        <v>1</v>
      </c>
      <c r="F441" s="38"/>
    </row>
    <row r="442" spans="1:6" ht="24">
      <c r="A442" s="32"/>
      <c r="B442" s="41"/>
      <c r="C442" s="39" t="s">
        <v>389</v>
      </c>
      <c r="D442" s="35">
        <f t="shared" si="17"/>
        <v>1</v>
      </c>
      <c r="E442" s="35">
        <v>1</v>
      </c>
      <c r="F442" s="38"/>
    </row>
    <row r="443" spans="1:6">
      <c r="A443" s="32"/>
      <c r="B443" s="41"/>
      <c r="C443" s="39" t="s">
        <v>388</v>
      </c>
      <c r="D443" s="35">
        <f t="shared" si="17"/>
        <v>1</v>
      </c>
      <c r="E443" s="35">
        <v>1</v>
      </c>
      <c r="F443" s="38"/>
    </row>
    <row r="444" spans="1:6">
      <c r="A444" s="32"/>
      <c r="B444" s="41"/>
      <c r="C444" s="39" t="s">
        <v>387</v>
      </c>
      <c r="D444" s="35">
        <f t="shared" si="17"/>
        <v>1</v>
      </c>
      <c r="E444" s="35">
        <v>1</v>
      </c>
      <c r="F444" s="38"/>
    </row>
    <row r="445" spans="1:6">
      <c r="A445" s="32"/>
      <c r="B445" s="41"/>
      <c r="C445" s="39" t="s">
        <v>386</v>
      </c>
      <c r="D445" s="35">
        <f t="shared" si="17"/>
        <v>1</v>
      </c>
      <c r="E445" s="35">
        <v>1</v>
      </c>
      <c r="F445" s="38"/>
    </row>
    <row r="446" spans="1:6">
      <c r="A446" s="32"/>
      <c r="B446" s="41"/>
      <c r="C446" s="39" t="s">
        <v>385</v>
      </c>
      <c r="D446" s="35">
        <f t="shared" si="17"/>
        <v>2</v>
      </c>
      <c r="E446" s="35">
        <v>2</v>
      </c>
      <c r="F446" s="38"/>
    </row>
    <row r="447" spans="1:6">
      <c r="A447" s="32"/>
      <c r="B447" s="41"/>
      <c r="C447" s="39" t="s">
        <v>225</v>
      </c>
      <c r="D447" s="35">
        <f t="shared" si="17"/>
        <v>1</v>
      </c>
      <c r="E447" s="35">
        <v>1</v>
      </c>
      <c r="F447" s="38"/>
    </row>
    <row r="448" spans="1:6">
      <c r="A448" s="32"/>
      <c r="B448" s="41"/>
      <c r="C448" s="54" t="s">
        <v>384</v>
      </c>
      <c r="D448" s="35">
        <f t="shared" si="17"/>
        <v>2</v>
      </c>
      <c r="E448" s="35">
        <v>2</v>
      </c>
      <c r="F448" s="38"/>
    </row>
    <row r="449" spans="1:6">
      <c r="A449" s="32"/>
      <c r="B449" s="41"/>
      <c r="C449" s="39" t="s">
        <v>383</v>
      </c>
      <c r="D449" s="35">
        <f t="shared" si="17"/>
        <v>1</v>
      </c>
      <c r="E449" s="35">
        <v>1</v>
      </c>
      <c r="F449" s="38"/>
    </row>
    <row r="450" spans="1:6">
      <c r="A450" s="32"/>
      <c r="B450" s="41"/>
      <c r="C450" s="39" t="s">
        <v>360</v>
      </c>
      <c r="D450" s="35">
        <f t="shared" si="17"/>
        <v>3</v>
      </c>
      <c r="E450" s="35">
        <v>3</v>
      </c>
      <c r="F450" s="38"/>
    </row>
    <row r="451" spans="1:6">
      <c r="A451" s="32"/>
      <c r="B451" s="41"/>
      <c r="C451" s="23" t="s">
        <v>10</v>
      </c>
      <c r="D451" s="35">
        <f t="shared" si="17"/>
        <v>1</v>
      </c>
      <c r="E451" s="35">
        <v>1</v>
      </c>
      <c r="F451" s="38"/>
    </row>
    <row r="452" spans="1:6">
      <c r="A452" s="32">
        <v>78</v>
      </c>
      <c r="B452" s="52" t="s">
        <v>382</v>
      </c>
      <c r="C452" s="39"/>
      <c r="D452" s="35"/>
      <c r="E452" s="35"/>
      <c r="F452" s="38"/>
    </row>
    <row r="453" spans="1:6">
      <c r="A453" s="32"/>
      <c r="B453" s="41"/>
      <c r="C453" s="39" t="s">
        <v>381</v>
      </c>
      <c r="D453" s="35">
        <f t="shared" ref="D453:D458" si="18">E453+F453</f>
        <v>1</v>
      </c>
      <c r="E453" s="35">
        <v>1</v>
      </c>
      <c r="F453" s="38"/>
    </row>
    <row r="454" spans="1:6">
      <c r="A454" s="32"/>
      <c r="B454" s="41"/>
      <c r="C454" s="39" t="s">
        <v>380</v>
      </c>
      <c r="D454" s="35">
        <f t="shared" si="18"/>
        <v>1</v>
      </c>
      <c r="E454" s="35">
        <v>1</v>
      </c>
      <c r="F454" s="38"/>
    </row>
    <row r="455" spans="1:6">
      <c r="A455" s="32"/>
      <c r="B455" s="41"/>
      <c r="C455" s="39" t="s">
        <v>275</v>
      </c>
      <c r="D455" s="35">
        <f t="shared" si="18"/>
        <v>4</v>
      </c>
      <c r="E455" s="35">
        <v>4</v>
      </c>
      <c r="F455" s="38"/>
    </row>
    <row r="456" spans="1:6">
      <c r="A456" s="32"/>
      <c r="B456" s="41"/>
      <c r="C456" s="39" t="s">
        <v>379</v>
      </c>
      <c r="D456" s="35">
        <f t="shared" si="18"/>
        <v>1</v>
      </c>
      <c r="E456" s="35">
        <v>1</v>
      </c>
      <c r="F456" s="38"/>
    </row>
    <row r="457" spans="1:6" ht="24">
      <c r="A457" s="32"/>
      <c r="B457" s="41"/>
      <c r="C457" s="39" t="s">
        <v>378</v>
      </c>
      <c r="D457" s="35">
        <f t="shared" si="18"/>
        <v>1</v>
      </c>
      <c r="E457" s="35">
        <v>1</v>
      </c>
      <c r="F457" s="38"/>
    </row>
    <row r="458" spans="1:6">
      <c r="A458" s="32"/>
      <c r="B458" s="41"/>
      <c r="C458" s="39" t="s">
        <v>193</v>
      </c>
      <c r="D458" s="35">
        <f t="shared" si="18"/>
        <v>1</v>
      </c>
      <c r="E458" s="35">
        <v>1</v>
      </c>
      <c r="F458" s="38"/>
    </row>
    <row r="459" spans="1:6" ht="24">
      <c r="A459" s="32">
        <v>79</v>
      </c>
      <c r="B459" s="52" t="s">
        <v>269</v>
      </c>
      <c r="C459" s="39"/>
      <c r="D459" s="35"/>
      <c r="E459" s="35"/>
      <c r="F459" s="38"/>
    </row>
    <row r="460" spans="1:6">
      <c r="A460" s="32"/>
      <c r="B460" s="41"/>
      <c r="C460" s="39" t="s">
        <v>377</v>
      </c>
      <c r="D460" s="35">
        <f t="shared" ref="D460:D485" si="19">E460+F460</f>
        <v>1</v>
      </c>
      <c r="E460" s="35">
        <v>1</v>
      </c>
      <c r="F460" s="38"/>
    </row>
    <row r="461" spans="1:6">
      <c r="A461" s="32"/>
      <c r="B461" s="41"/>
      <c r="C461" s="39" t="s">
        <v>274</v>
      </c>
      <c r="D461" s="35">
        <f t="shared" si="19"/>
        <v>1</v>
      </c>
      <c r="E461" s="35">
        <v>1</v>
      </c>
      <c r="F461" s="38"/>
    </row>
    <row r="462" spans="1:6">
      <c r="A462" s="32"/>
      <c r="B462" s="41"/>
      <c r="C462" s="39" t="s">
        <v>275</v>
      </c>
      <c r="D462" s="35">
        <f t="shared" si="19"/>
        <v>1</v>
      </c>
      <c r="E462" s="35">
        <v>1</v>
      </c>
      <c r="F462" s="38"/>
    </row>
    <row r="463" spans="1:6">
      <c r="A463" s="32"/>
      <c r="B463" s="41"/>
      <c r="C463" s="39" t="s">
        <v>276</v>
      </c>
      <c r="D463" s="35">
        <f t="shared" si="19"/>
        <v>1</v>
      </c>
      <c r="E463" s="35">
        <v>1</v>
      </c>
      <c r="F463" s="38"/>
    </row>
    <row r="464" spans="1:6">
      <c r="A464" s="32"/>
      <c r="B464" s="41"/>
      <c r="C464" s="39" t="s">
        <v>277</v>
      </c>
      <c r="D464" s="35">
        <f t="shared" si="19"/>
        <v>1</v>
      </c>
      <c r="E464" s="35">
        <v>1</v>
      </c>
      <c r="F464" s="38"/>
    </row>
    <row r="465" spans="1:6">
      <c r="A465" s="32"/>
      <c r="B465" s="41"/>
      <c r="C465" s="39" t="s">
        <v>376</v>
      </c>
      <c r="D465" s="35">
        <f t="shared" si="19"/>
        <v>1</v>
      </c>
      <c r="E465" s="35">
        <v>1</v>
      </c>
      <c r="F465" s="38"/>
    </row>
    <row r="466" spans="1:6">
      <c r="A466" s="32"/>
      <c r="B466" s="41"/>
      <c r="C466" s="39" t="s">
        <v>375</v>
      </c>
      <c r="D466" s="35">
        <f t="shared" si="19"/>
        <v>2</v>
      </c>
      <c r="E466" s="35">
        <v>2</v>
      </c>
      <c r="F466" s="38"/>
    </row>
    <row r="467" spans="1:6">
      <c r="A467" s="32"/>
      <c r="B467" s="41"/>
      <c r="C467" s="39" t="s">
        <v>279</v>
      </c>
      <c r="D467" s="35">
        <f t="shared" si="19"/>
        <v>1</v>
      </c>
      <c r="E467" s="35">
        <v>1</v>
      </c>
      <c r="F467" s="38"/>
    </row>
    <row r="468" spans="1:6" ht="24">
      <c r="A468" s="32"/>
      <c r="B468" s="41"/>
      <c r="C468" s="39" t="s">
        <v>280</v>
      </c>
      <c r="D468" s="35">
        <f t="shared" si="19"/>
        <v>1</v>
      </c>
      <c r="E468" s="35">
        <v>1</v>
      </c>
      <c r="F468" s="38"/>
    </row>
    <row r="469" spans="1:6">
      <c r="A469" s="32"/>
      <c r="B469" s="41"/>
      <c r="C469" s="39" t="s">
        <v>281</v>
      </c>
      <c r="D469" s="35">
        <f t="shared" si="19"/>
        <v>1</v>
      </c>
      <c r="E469" s="35">
        <v>1</v>
      </c>
      <c r="F469" s="38"/>
    </row>
    <row r="470" spans="1:6" ht="24">
      <c r="A470" s="32"/>
      <c r="B470" s="41"/>
      <c r="C470" s="39" t="s">
        <v>374</v>
      </c>
      <c r="D470" s="35">
        <f t="shared" si="19"/>
        <v>1</v>
      </c>
      <c r="E470" s="35">
        <v>1</v>
      </c>
      <c r="F470" s="38"/>
    </row>
    <row r="471" spans="1:6" ht="48">
      <c r="A471" s="32"/>
      <c r="B471" s="41"/>
      <c r="C471" s="39" t="s">
        <v>373</v>
      </c>
      <c r="D471" s="35">
        <f t="shared" si="19"/>
        <v>1</v>
      </c>
      <c r="E471" s="35">
        <v>1</v>
      </c>
      <c r="F471" s="38"/>
    </row>
    <row r="472" spans="1:6">
      <c r="A472" s="32"/>
      <c r="B472" s="41"/>
      <c r="C472" s="39" t="s">
        <v>372</v>
      </c>
      <c r="D472" s="35">
        <f t="shared" si="19"/>
        <v>1</v>
      </c>
      <c r="E472" s="35">
        <v>1</v>
      </c>
      <c r="F472" s="38"/>
    </row>
    <row r="473" spans="1:6">
      <c r="A473" s="32"/>
      <c r="B473" s="41"/>
      <c r="C473" s="39" t="s">
        <v>371</v>
      </c>
      <c r="D473" s="35">
        <f t="shared" si="19"/>
        <v>1</v>
      </c>
      <c r="E473" s="35">
        <v>1</v>
      </c>
      <c r="F473" s="38"/>
    </row>
    <row r="474" spans="1:6" ht="24">
      <c r="A474" s="32"/>
      <c r="B474" s="41"/>
      <c r="C474" s="39" t="s">
        <v>370</v>
      </c>
      <c r="D474" s="35">
        <f t="shared" si="19"/>
        <v>2</v>
      </c>
      <c r="E474" s="35">
        <v>2</v>
      </c>
      <c r="F474" s="38"/>
    </row>
    <row r="475" spans="1:6" ht="24">
      <c r="A475" s="32"/>
      <c r="B475" s="41"/>
      <c r="C475" s="39" t="s">
        <v>369</v>
      </c>
      <c r="D475" s="35">
        <f t="shared" si="19"/>
        <v>1</v>
      </c>
      <c r="E475" s="35">
        <v>1</v>
      </c>
      <c r="F475" s="38"/>
    </row>
    <row r="476" spans="1:6">
      <c r="A476" s="32"/>
      <c r="B476" s="41"/>
      <c r="C476" s="39" t="s">
        <v>368</v>
      </c>
      <c r="D476" s="35">
        <f t="shared" si="19"/>
        <v>1</v>
      </c>
      <c r="E476" s="35">
        <v>1</v>
      </c>
      <c r="F476" s="38"/>
    </row>
    <row r="477" spans="1:6">
      <c r="A477" s="32"/>
      <c r="B477" s="41"/>
      <c r="C477" s="39" t="s">
        <v>367</v>
      </c>
      <c r="D477" s="35">
        <f t="shared" si="19"/>
        <v>2</v>
      </c>
      <c r="E477" s="35">
        <v>2</v>
      </c>
      <c r="F477" s="38"/>
    </row>
    <row r="478" spans="1:6" ht="36">
      <c r="A478" s="32"/>
      <c r="B478" s="41"/>
      <c r="C478" s="39" t="s">
        <v>366</v>
      </c>
      <c r="D478" s="35">
        <f t="shared" si="19"/>
        <v>1</v>
      </c>
      <c r="E478" s="35">
        <v>1</v>
      </c>
      <c r="F478" s="38"/>
    </row>
    <row r="479" spans="1:6">
      <c r="A479" s="32"/>
      <c r="B479" s="41"/>
      <c r="C479" s="39" t="s">
        <v>282</v>
      </c>
      <c r="D479" s="35">
        <f t="shared" si="19"/>
        <v>2</v>
      </c>
      <c r="E479" s="35">
        <v>2</v>
      </c>
      <c r="F479" s="38"/>
    </row>
    <row r="480" spans="1:6">
      <c r="A480" s="32"/>
      <c r="B480" s="41"/>
      <c r="C480" s="39" t="s">
        <v>365</v>
      </c>
      <c r="D480" s="35">
        <f t="shared" si="19"/>
        <v>1</v>
      </c>
      <c r="E480" s="35">
        <v>1</v>
      </c>
      <c r="F480" s="38"/>
    </row>
    <row r="481" spans="1:6">
      <c r="A481" s="32"/>
      <c r="B481" s="41"/>
      <c r="C481" s="39" t="s">
        <v>364</v>
      </c>
      <c r="D481" s="35">
        <f t="shared" si="19"/>
        <v>1</v>
      </c>
      <c r="E481" s="35">
        <v>1</v>
      </c>
      <c r="F481" s="38"/>
    </row>
    <row r="482" spans="1:6">
      <c r="A482" s="32"/>
      <c r="B482" s="41"/>
      <c r="C482" s="39" t="s">
        <v>166</v>
      </c>
      <c r="D482" s="35">
        <f t="shared" si="19"/>
        <v>1</v>
      </c>
      <c r="E482" s="35">
        <v>1</v>
      </c>
      <c r="F482" s="38"/>
    </row>
    <row r="483" spans="1:6">
      <c r="A483" s="32"/>
      <c r="B483" s="41"/>
      <c r="C483" s="39" t="s">
        <v>363</v>
      </c>
      <c r="D483" s="35">
        <f t="shared" si="19"/>
        <v>1</v>
      </c>
      <c r="E483" s="35">
        <v>1</v>
      </c>
      <c r="F483" s="38"/>
    </row>
    <row r="484" spans="1:6">
      <c r="A484" s="32"/>
      <c r="B484" s="41"/>
      <c r="C484" s="39" t="s">
        <v>362</v>
      </c>
      <c r="D484" s="35">
        <f t="shared" si="19"/>
        <v>1</v>
      </c>
      <c r="E484" s="35">
        <v>1</v>
      </c>
      <c r="F484" s="38"/>
    </row>
    <row r="485" spans="1:6">
      <c r="A485" s="32"/>
      <c r="B485" s="41"/>
      <c r="C485" s="39" t="s">
        <v>47</v>
      </c>
      <c r="D485" s="35">
        <f t="shared" si="19"/>
        <v>2</v>
      </c>
      <c r="E485" s="35">
        <v>2</v>
      </c>
      <c r="F485" s="38"/>
    </row>
    <row r="486" spans="1:6" ht="24">
      <c r="A486" s="32">
        <v>80</v>
      </c>
      <c r="B486" s="52" t="s">
        <v>294</v>
      </c>
      <c r="C486" s="39"/>
      <c r="D486" s="35"/>
      <c r="E486" s="35"/>
      <c r="F486" s="38"/>
    </row>
    <row r="487" spans="1:6">
      <c r="A487" s="32"/>
      <c r="B487" s="41"/>
      <c r="C487" s="39" t="s">
        <v>354</v>
      </c>
      <c r="D487" s="35">
        <f t="shared" ref="D487:D494" si="20">E487+F487</f>
        <v>1</v>
      </c>
      <c r="E487" s="35">
        <v>1</v>
      </c>
      <c r="F487" s="38"/>
    </row>
    <row r="488" spans="1:6">
      <c r="A488" s="32"/>
      <c r="B488" s="41"/>
      <c r="C488" s="39" t="s">
        <v>361</v>
      </c>
      <c r="D488" s="35">
        <f t="shared" si="20"/>
        <v>1</v>
      </c>
      <c r="E488" s="35">
        <v>1</v>
      </c>
      <c r="F488" s="38"/>
    </row>
    <row r="489" spans="1:6">
      <c r="A489" s="32"/>
      <c r="B489" s="41"/>
      <c r="C489" s="39" t="s">
        <v>350</v>
      </c>
      <c r="D489" s="35">
        <f t="shared" si="20"/>
        <v>1</v>
      </c>
      <c r="E489" s="35">
        <v>1</v>
      </c>
      <c r="F489" s="38"/>
    </row>
    <row r="490" spans="1:6">
      <c r="A490" s="32"/>
      <c r="B490" s="41"/>
      <c r="C490" s="53" t="s">
        <v>345</v>
      </c>
      <c r="D490" s="35">
        <f t="shared" si="20"/>
        <v>5</v>
      </c>
      <c r="E490" s="35">
        <v>5</v>
      </c>
      <c r="F490" s="38"/>
    </row>
    <row r="491" spans="1:6">
      <c r="A491" s="32"/>
      <c r="B491" s="41"/>
      <c r="C491" s="53" t="s">
        <v>360</v>
      </c>
      <c r="D491" s="35">
        <f t="shared" si="20"/>
        <v>1</v>
      </c>
      <c r="E491" s="35">
        <v>1</v>
      </c>
      <c r="F491" s="38"/>
    </row>
    <row r="492" spans="1:6">
      <c r="A492" s="32"/>
      <c r="B492" s="41"/>
      <c r="C492" s="53" t="s">
        <v>47</v>
      </c>
      <c r="D492" s="35">
        <f t="shared" si="20"/>
        <v>1</v>
      </c>
      <c r="E492" s="35">
        <v>1</v>
      </c>
      <c r="F492" s="38"/>
    </row>
    <row r="493" spans="1:6">
      <c r="A493" s="32"/>
      <c r="B493" s="41"/>
      <c r="C493" s="53" t="s">
        <v>359</v>
      </c>
      <c r="D493" s="35">
        <f t="shared" si="20"/>
        <v>3</v>
      </c>
      <c r="E493" s="35">
        <v>3</v>
      </c>
      <c r="F493" s="38"/>
    </row>
    <row r="494" spans="1:6">
      <c r="A494" s="32"/>
      <c r="B494" s="41"/>
      <c r="C494" s="53" t="s">
        <v>358</v>
      </c>
      <c r="D494" s="35">
        <f t="shared" si="20"/>
        <v>2</v>
      </c>
      <c r="E494" s="35">
        <v>2</v>
      </c>
      <c r="F494" s="38"/>
    </row>
    <row r="495" spans="1:6" ht="24">
      <c r="A495" s="32">
        <v>81</v>
      </c>
      <c r="B495" s="52" t="s">
        <v>298</v>
      </c>
      <c r="C495" s="53"/>
      <c r="D495" s="35"/>
      <c r="E495" s="35"/>
      <c r="F495" s="38"/>
    </row>
    <row r="496" spans="1:6" ht="24">
      <c r="A496" s="32"/>
      <c r="B496" s="41"/>
      <c r="C496" s="39" t="s">
        <v>357</v>
      </c>
      <c r="D496" s="35">
        <f t="shared" ref="D496:D521" si="21">E496+F496</f>
        <v>1</v>
      </c>
      <c r="E496" s="35">
        <v>1</v>
      </c>
      <c r="F496" s="38"/>
    </row>
    <row r="497" spans="1:6" ht="36">
      <c r="A497" s="32"/>
      <c r="B497" s="41"/>
      <c r="C497" s="39" t="s">
        <v>356</v>
      </c>
      <c r="D497" s="35">
        <f t="shared" si="21"/>
        <v>1</v>
      </c>
      <c r="E497" s="35">
        <v>1</v>
      </c>
      <c r="F497" s="38"/>
    </row>
    <row r="498" spans="1:6">
      <c r="A498" s="32"/>
      <c r="B498" s="41"/>
      <c r="C498" s="39" t="s">
        <v>355</v>
      </c>
      <c r="D498" s="35">
        <f t="shared" si="21"/>
        <v>1</v>
      </c>
      <c r="E498" s="35">
        <v>1</v>
      </c>
      <c r="F498" s="38"/>
    </row>
    <row r="499" spans="1:6">
      <c r="A499" s="32"/>
      <c r="B499" s="41"/>
      <c r="C499" s="39" t="s">
        <v>354</v>
      </c>
      <c r="D499" s="35">
        <f t="shared" si="21"/>
        <v>1</v>
      </c>
      <c r="E499" s="35">
        <v>1</v>
      </c>
      <c r="F499" s="38"/>
    </row>
    <row r="500" spans="1:6">
      <c r="A500" s="32"/>
      <c r="B500" s="41"/>
      <c r="C500" s="39" t="s">
        <v>353</v>
      </c>
      <c r="D500" s="35">
        <f t="shared" si="21"/>
        <v>1</v>
      </c>
      <c r="E500" s="35">
        <v>1</v>
      </c>
      <c r="F500" s="38"/>
    </row>
    <row r="501" spans="1:6">
      <c r="A501" s="32"/>
      <c r="B501" s="41"/>
      <c r="C501" s="39" t="s">
        <v>352</v>
      </c>
      <c r="D501" s="35">
        <f t="shared" si="21"/>
        <v>1</v>
      </c>
      <c r="E501" s="35">
        <v>1</v>
      </c>
      <c r="F501" s="38"/>
    </row>
    <row r="502" spans="1:6">
      <c r="A502" s="32"/>
      <c r="B502" s="41"/>
      <c r="C502" s="39" t="s">
        <v>351</v>
      </c>
      <c r="D502" s="35">
        <f t="shared" si="21"/>
        <v>1</v>
      </c>
      <c r="E502" s="35">
        <v>1</v>
      </c>
      <c r="F502" s="38"/>
    </row>
    <row r="503" spans="1:6">
      <c r="A503" s="32"/>
      <c r="B503" s="41"/>
      <c r="C503" s="39" t="s">
        <v>350</v>
      </c>
      <c r="D503" s="35">
        <f t="shared" si="21"/>
        <v>1</v>
      </c>
      <c r="E503" s="35">
        <v>1</v>
      </c>
      <c r="F503" s="38"/>
    </row>
    <row r="504" spans="1:6">
      <c r="A504" s="32"/>
      <c r="B504" s="41"/>
      <c r="C504" s="39" t="s">
        <v>349</v>
      </c>
      <c r="D504" s="35">
        <f t="shared" si="21"/>
        <v>1</v>
      </c>
      <c r="E504" s="35">
        <v>1</v>
      </c>
      <c r="F504" s="38"/>
    </row>
    <row r="505" spans="1:6">
      <c r="A505" s="32"/>
      <c r="B505" s="41"/>
      <c r="C505" s="39" t="s">
        <v>336</v>
      </c>
      <c r="D505" s="35">
        <f t="shared" si="21"/>
        <v>1</v>
      </c>
      <c r="E505" s="35">
        <v>1</v>
      </c>
      <c r="F505" s="38"/>
    </row>
    <row r="506" spans="1:6">
      <c r="A506" s="32"/>
      <c r="B506" s="41"/>
      <c r="C506" s="39" t="s">
        <v>348</v>
      </c>
      <c r="D506" s="35">
        <f t="shared" si="21"/>
        <v>1</v>
      </c>
      <c r="E506" s="35">
        <v>1</v>
      </c>
      <c r="F506" s="38"/>
    </row>
    <row r="507" spans="1:6">
      <c r="A507" s="32"/>
      <c r="B507" s="41"/>
      <c r="C507" s="39" t="s">
        <v>347</v>
      </c>
      <c r="D507" s="35">
        <f t="shared" si="21"/>
        <v>1</v>
      </c>
      <c r="E507" s="35">
        <v>1</v>
      </c>
      <c r="F507" s="38"/>
    </row>
    <row r="508" spans="1:6">
      <c r="A508" s="32"/>
      <c r="B508" s="41"/>
      <c r="C508" s="39" t="s">
        <v>335</v>
      </c>
      <c r="D508" s="35">
        <f t="shared" si="21"/>
        <v>1</v>
      </c>
      <c r="E508" s="35">
        <v>1</v>
      </c>
      <c r="F508" s="38"/>
    </row>
    <row r="509" spans="1:6">
      <c r="A509" s="32"/>
      <c r="B509" s="41"/>
      <c r="C509" s="39" t="s">
        <v>346</v>
      </c>
      <c r="D509" s="35">
        <f t="shared" si="21"/>
        <v>1</v>
      </c>
      <c r="E509" s="35">
        <v>1</v>
      </c>
      <c r="F509" s="38"/>
    </row>
    <row r="510" spans="1:6">
      <c r="A510" s="32"/>
      <c r="B510" s="41"/>
      <c r="C510" s="39" t="s">
        <v>345</v>
      </c>
      <c r="D510" s="35">
        <f t="shared" si="21"/>
        <v>12</v>
      </c>
      <c r="E510" s="35">
        <v>12</v>
      </c>
      <c r="F510" s="38"/>
    </row>
    <row r="511" spans="1:6">
      <c r="A511" s="32"/>
      <c r="B511" s="41"/>
      <c r="C511" s="39" t="s">
        <v>124</v>
      </c>
      <c r="D511" s="35">
        <f t="shared" si="21"/>
        <v>6</v>
      </c>
      <c r="E511" s="35">
        <v>6</v>
      </c>
      <c r="F511" s="38"/>
    </row>
    <row r="512" spans="1:6">
      <c r="A512" s="32"/>
      <c r="B512" s="41"/>
      <c r="C512" s="39" t="s">
        <v>124</v>
      </c>
      <c r="D512" s="35">
        <f t="shared" si="21"/>
        <v>3</v>
      </c>
      <c r="E512" s="35">
        <v>3</v>
      </c>
      <c r="F512" s="38"/>
    </row>
    <row r="513" spans="1:8">
      <c r="A513" s="32"/>
      <c r="B513" s="41"/>
      <c r="C513" s="39" t="s">
        <v>344</v>
      </c>
      <c r="D513" s="35">
        <f t="shared" si="21"/>
        <v>1</v>
      </c>
      <c r="E513" s="35">
        <v>1</v>
      </c>
      <c r="F513" s="38"/>
    </row>
    <row r="514" spans="1:8">
      <c r="A514" s="32"/>
      <c r="B514" s="41"/>
      <c r="C514" s="39" t="s">
        <v>296</v>
      </c>
      <c r="D514" s="35">
        <f t="shared" si="21"/>
        <v>2</v>
      </c>
      <c r="E514" s="35">
        <v>2</v>
      </c>
      <c r="F514" s="38"/>
    </row>
    <row r="515" spans="1:8">
      <c r="A515" s="32"/>
      <c r="B515" s="41"/>
      <c r="C515" s="39" t="s">
        <v>343</v>
      </c>
      <c r="D515" s="35">
        <f t="shared" si="21"/>
        <v>2</v>
      </c>
      <c r="E515" s="35">
        <v>2</v>
      </c>
      <c r="F515" s="38"/>
    </row>
    <row r="516" spans="1:8">
      <c r="A516" s="32"/>
      <c r="B516" s="41"/>
      <c r="C516" s="39" t="s">
        <v>342</v>
      </c>
      <c r="D516" s="35">
        <f t="shared" si="21"/>
        <v>1</v>
      </c>
      <c r="E516" s="35">
        <v>1</v>
      </c>
      <c r="F516" s="38"/>
    </row>
    <row r="517" spans="1:8">
      <c r="A517" s="32"/>
      <c r="B517" s="41"/>
      <c r="C517" s="39" t="s">
        <v>341</v>
      </c>
      <c r="D517" s="35">
        <f t="shared" si="21"/>
        <v>5</v>
      </c>
      <c r="E517" s="35">
        <v>5</v>
      </c>
      <c r="F517" s="38"/>
    </row>
    <row r="518" spans="1:8">
      <c r="A518" s="32"/>
      <c r="B518" s="41"/>
      <c r="C518" s="39" t="s">
        <v>340</v>
      </c>
      <c r="D518" s="35">
        <f t="shared" si="21"/>
        <v>1</v>
      </c>
      <c r="E518" s="35">
        <v>1</v>
      </c>
      <c r="F518" s="38"/>
    </row>
    <row r="519" spans="1:8">
      <c r="A519" s="32"/>
      <c r="B519" s="41"/>
      <c r="C519" s="39" t="s">
        <v>339</v>
      </c>
      <c r="D519" s="35">
        <f t="shared" si="21"/>
        <v>1</v>
      </c>
      <c r="E519" s="35">
        <v>1</v>
      </c>
      <c r="F519" s="38"/>
    </row>
    <row r="520" spans="1:8">
      <c r="A520" s="32"/>
      <c r="B520" s="41"/>
      <c r="C520" s="39" t="s">
        <v>338</v>
      </c>
      <c r="D520" s="35">
        <f t="shared" si="21"/>
        <v>1</v>
      </c>
      <c r="E520" s="35">
        <v>1</v>
      </c>
      <c r="F520" s="38"/>
    </row>
    <row r="521" spans="1:8">
      <c r="A521" s="32"/>
      <c r="B521" s="41"/>
      <c r="C521" s="23" t="s">
        <v>10</v>
      </c>
      <c r="D521" s="35">
        <f t="shared" si="21"/>
        <v>1</v>
      </c>
      <c r="E521" s="35">
        <v>1</v>
      </c>
      <c r="F521" s="38"/>
    </row>
    <row r="522" spans="1:8" ht="24">
      <c r="A522" s="32">
        <v>82</v>
      </c>
      <c r="B522" s="52" t="s">
        <v>305</v>
      </c>
      <c r="C522" s="39"/>
      <c r="D522" s="35"/>
      <c r="E522" s="35"/>
      <c r="F522" s="38"/>
    </row>
    <row r="523" spans="1:8">
      <c r="A523" s="32"/>
      <c r="B523" s="41"/>
      <c r="C523" s="39" t="s">
        <v>337</v>
      </c>
      <c r="D523" s="35">
        <f t="shared" ref="D523:D534" si="22">E523+F523</f>
        <v>1</v>
      </c>
      <c r="E523" s="35">
        <v>1</v>
      </c>
      <c r="F523" s="38"/>
      <c r="H523" s="50"/>
    </row>
    <row r="524" spans="1:8">
      <c r="A524" s="32"/>
      <c r="B524" s="41"/>
      <c r="C524" s="39" t="s">
        <v>336</v>
      </c>
      <c r="D524" s="35">
        <f t="shared" si="22"/>
        <v>1</v>
      </c>
      <c r="E524" s="35">
        <v>1</v>
      </c>
      <c r="F524" s="38"/>
      <c r="H524" s="50"/>
    </row>
    <row r="525" spans="1:8">
      <c r="A525" s="32"/>
      <c r="B525" s="41"/>
      <c r="C525" s="39" t="s">
        <v>335</v>
      </c>
      <c r="D525" s="35">
        <f t="shared" si="22"/>
        <v>1</v>
      </c>
      <c r="E525" s="35">
        <v>1</v>
      </c>
      <c r="F525" s="38"/>
      <c r="H525" s="50"/>
    </row>
    <row r="526" spans="1:8">
      <c r="A526" s="32"/>
      <c r="B526" s="41"/>
      <c r="C526" s="39" t="s">
        <v>334</v>
      </c>
      <c r="D526" s="35">
        <f t="shared" si="22"/>
        <v>1</v>
      </c>
      <c r="E526" s="35">
        <v>1</v>
      </c>
      <c r="F526" s="38"/>
      <c r="H526" s="50"/>
    </row>
    <row r="527" spans="1:8">
      <c r="A527" s="32"/>
      <c r="B527" s="41"/>
      <c r="C527" s="39" t="s">
        <v>333</v>
      </c>
      <c r="D527" s="35">
        <f t="shared" si="22"/>
        <v>1</v>
      </c>
      <c r="E527" s="35">
        <v>1</v>
      </c>
      <c r="F527" s="38"/>
      <c r="H527" s="50"/>
    </row>
    <row r="528" spans="1:8">
      <c r="A528" s="32"/>
      <c r="B528" s="41"/>
      <c r="C528" s="39" t="s">
        <v>291</v>
      </c>
      <c r="D528" s="35">
        <f t="shared" si="22"/>
        <v>1</v>
      </c>
      <c r="E528" s="35">
        <v>1</v>
      </c>
      <c r="F528" s="38"/>
      <c r="H528" s="50"/>
    </row>
    <row r="529" spans="1:8">
      <c r="A529" s="32"/>
      <c r="B529" s="35"/>
      <c r="C529" s="39" t="s">
        <v>332</v>
      </c>
      <c r="D529" s="35">
        <f t="shared" si="22"/>
        <v>1</v>
      </c>
      <c r="E529" s="35">
        <v>1</v>
      </c>
      <c r="F529" s="38"/>
      <c r="H529" s="50"/>
    </row>
    <row r="530" spans="1:8">
      <c r="A530" s="32"/>
      <c r="B530" s="35"/>
      <c r="C530" s="39" t="s">
        <v>180</v>
      </c>
      <c r="D530" s="35">
        <f t="shared" si="22"/>
        <v>1</v>
      </c>
      <c r="E530" s="35">
        <v>1</v>
      </c>
      <c r="F530" s="38"/>
      <c r="H530" s="50"/>
    </row>
    <row r="531" spans="1:8">
      <c r="A531" s="32"/>
      <c r="B531" s="35"/>
      <c r="C531" s="39" t="s">
        <v>331</v>
      </c>
      <c r="D531" s="35">
        <f t="shared" si="22"/>
        <v>1</v>
      </c>
      <c r="E531" s="35">
        <v>1</v>
      </c>
      <c r="F531" s="38"/>
      <c r="H531" s="50"/>
    </row>
    <row r="532" spans="1:8">
      <c r="A532" s="32"/>
      <c r="B532" s="35"/>
      <c r="C532" s="39" t="s">
        <v>14</v>
      </c>
      <c r="D532" s="35">
        <f t="shared" si="22"/>
        <v>1</v>
      </c>
      <c r="E532" s="35">
        <v>1</v>
      </c>
      <c r="F532" s="38"/>
      <c r="H532" s="50"/>
    </row>
    <row r="533" spans="1:8">
      <c r="A533" s="32"/>
      <c r="B533" s="35"/>
      <c r="C533" s="39" t="s">
        <v>217</v>
      </c>
      <c r="D533" s="35">
        <f t="shared" si="22"/>
        <v>6</v>
      </c>
      <c r="E533" s="35">
        <v>6</v>
      </c>
      <c r="F533" s="38"/>
      <c r="H533" s="50"/>
    </row>
    <row r="534" spans="1:8">
      <c r="A534" s="32"/>
      <c r="B534" s="51"/>
      <c r="C534" s="23" t="s">
        <v>10</v>
      </c>
      <c r="D534" s="35">
        <f t="shared" si="22"/>
        <v>1</v>
      </c>
      <c r="E534" s="35">
        <v>1</v>
      </c>
      <c r="F534" s="38"/>
      <c r="H534" s="50"/>
    </row>
    <row r="535" spans="1:8" ht="24">
      <c r="A535" s="32">
        <v>83</v>
      </c>
      <c r="B535" s="49" t="s">
        <v>330</v>
      </c>
      <c r="C535" s="23"/>
      <c r="D535" s="35"/>
      <c r="E535" s="35"/>
      <c r="F535" s="38"/>
    </row>
    <row r="536" spans="1:8">
      <c r="A536" s="48"/>
      <c r="B536" s="37"/>
      <c r="C536" s="36" t="s">
        <v>10</v>
      </c>
      <c r="D536" s="34">
        <f>E536+F536</f>
        <v>2</v>
      </c>
      <c r="E536" s="34">
        <v>2</v>
      </c>
      <c r="F536" s="33"/>
    </row>
    <row r="537" spans="1:8" ht="25.5">
      <c r="A537" s="47">
        <v>84</v>
      </c>
      <c r="B537" s="46" t="s">
        <v>329</v>
      </c>
      <c r="C537" s="45"/>
      <c r="D537" s="44"/>
      <c r="E537" s="44"/>
      <c r="F537" s="43"/>
    </row>
    <row r="538" spans="1:8">
      <c r="A538" s="32"/>
      <c r="B538" s="35"/>
      <c r="C538" s="39" t="s">
        <v>328</v>
      </c>
      <c r="D538" s="35">
        <f t="shared" ref="D538:D550" si="23">E538+F538</f>
        <v>1</v>
      </c>
      <c r="E538" s="35">
        <v>1</v>
      </c>
      <c r="F538" s="38"/>
    </row>
    <row r="539" spans="1:8">
      <c r="A539" s="32"/>
      <c r="B539" s="35"/>
      <c r="C539" s="39" t="s">
        <v>201</v>
      </c>
      <c r="D539" s="35">
        <f t="shared" si="23"/>
        <v>1</v>
      </c>
      <c r="E539" s="35">
        <v>1</v>
      </c>
      <c r="F539" s="38"/>
    </row>
    <row r="540" spans="1:8">
      <c r="A540" s="32"/>
      <c r="B540" s="35"/>
      <c r="C540" s="39" t="s">
        <v>126</v>
      </c>
      <c r="D540" s="35">
        <f t="shared" si="23"/>
        <v>1</v>
      </c>
      <c r="E540" s="35">
        <v>1</v>
      </c>
      <c r="F540" s="38"/>
    </row>
    <row r="541" spans="1:8">
      <c r="A541" s="32"/>
      <c r="B541" s="35"/>
      <c r="C541" s="39" t="s">
        <v>126</v>
      </c>
      <c r="D541" s="35">
        <f t="shared" si="23"/>
        <v>1</v>
      </c>
      <c r="E541" s="35">
        <v>1</v>
      </c>
      <c r="F541" s="38"/>
    </row>
    <row r="542" spans="1:8">
      <c r="A542" s="32"/>
      <c r="B542" s="35"/>
      <c r="C542" s="42" t="s">
        <v>327</v>
      </c>
      <c r="D542" s="35">
        <f t="shared" si="23"/>
        <v>1</v>
      </c>
      <c r="E542" s="35">
        <v>1</v>
      </c>
      <c r="F542" s="38"/>
    </row>
    <row r="543" spans="1:8">
      <c r="A543" s="32"/>
      <c r="B543" s="35"/>
      <c r="C543" s="39" t="s">
        <v>326</v>
      </c>
      <c r="D543" s="35">
        <f t="shared" si="23"/>
        <v>1</v>
      </c>
      <c r="E543" s="35">
        <v>1</v>
      </c>
      <c r="F543" s="38"/>
    </row>
    <row r="544" spans="1:8">
      <c r="A544" s="32"/>
      <c r="B544" s="35"/>
      <c r="C544" s="39" t="s">
        <v>325</v>
      </c>
      <c r="D544" s="35">
        <f t="shared" si="23"/>
        <v>1</v>
      </c>
      <c r="E544" s="35">
        <v>1</v>
      </c>
      <c r="F544" s="38"/>
    </row>
    <row r="545" spans="1:6">
      <c r="A545" s="32"/>
      <c r="B545" s="35"/>
      <c r="C545" s="42" t="s">
        <v>324</v>
      </c>
      <c r="D545" s="35">
        <f t="shared" si="23"/>
        <v>1</v>
      </c>
      <c r="E545" s="35">
        <v>1</v>
      </c>
      <c r="F545" s="38"/>
    </row>
    <row r="546" spans="1:6">
      <c r="A546" s="32"/>
      <c r="B546" s="35"/>
      <c r="C546" s="42" t="s">
        <v>323</v>
      </c>
      <c r="D546" s="35">
        <f t="shared" si="23"/>
        <v>1</v>
      </c>
      <c r="E546" s="35">
        <v>1</v>
      </c>
      <c r="F546" s="38"/>
    </row>
    <row r="547" spans="1:6">
      <c r="A547" s="32"/>
      <c r="B547" s="35"/>
      <c r="C547" s="42" t="s">
        <v>322</v>
      </c>
      <c r="D547" s="35">
        <f t="shared" si="23"/>
        <v>1</v>
      </c>
      <c r="E547" s="35">
        <v>1</v>
      </c>
      <c r="F547" s="38"/>
    </row>
    <row r="548" spans="1:6" ht="24">
      <c r="A548" s="32"/>
      <c r="B548" s="35"/>
      <c r="C548" s="42" t="s">
        <v>321</v>
      </c>
      <c r="D548" s="35">
        <f t="shared" si="23"/>
        <v>1</v>
      </c>
      <c r="E548" s="35">
        <v>1</v>
      </c>
      <c r="F548" s="38"/>
    </row>
    <row r="549" spans="1:6">
      <c r="A549" s="32"/>
      <c r="B549" s="35"/>
      <c r="C549" s="42" t="s">
        <v>320</v>
      </c>
      <c r="D549" s="35">
        <f t="shared" si="23"/>
        <v>1</v>
      </c>
      <c r="E549" s="35">
        <v>1</v>
      </c>
      <c r="F549" s="38"/>
    </row>
    <row r="550" spans="1:6">
      <c r="A550" s="32"/>
      <c r="B550" s="41"/>
      <c r="C550" s="23" t="s">
        <v>10</v>
      </c>
      <c r="D550" s="35">
        <f t="shared" si="23"/>
        <v>2</v>
      </c>
      <c r="E550" s="35">
        <v>2</v>
      </c>
      <c r="F550" s="38"/>
    </row>
    <row r="551" spans="1:6" ht="24">
      <c r="A551" s="32">
        <v>85</v>
      </c>
      <c r="B551" s="40" t="s">
        <v>319</v>
      </c>
      <c r="C551" s="39"/>
      <c r="D551" s="35"/>
      <c r="E551" s="35"/>
      <c r="F551" s="38"/>
    </row>
    <row r="552" spans="1:6">
      <c r="A552" s="32"/>
      <c r="B552" s="37"/>
      <c r="C552" s="36" t="s">
        <v>10</v>
      </c>
      <c r="D552" s="35">
        <f>E552+F552</f>
        <v>1</v>
      </c>
      <c r="E552" s="34">
        <v>1</v>
      </c>
      <c r="F552" s="33"/>
    </row>
    <row r="553" spans="1:6">
      <c r="A553" s="32"/>
      <c r="B553" s="180" t="s">
        <v>318</v>
      </c>
      <c r="C553" s="181"/>
      <c r="D553" s="31">
        <f>E553+F553</f>
        <v>610</v>
      </c>
      <c r="E553" s="31">
        <f>SUM(E8:E552)</f>
        <v>577</v>
      </c>
      <c r="F553" s="31">
        <f>SUM(F8:F552)</f>
        <v>33</v>
      </c>
    </row>
    <row r="556" spans="1:6" s="106" customFormat="1" ht="14.25">
      <c r="A556" s="30"/>
      <c r="B556" s="106" t="s">
        <v>595</v>
      </c>
      <c r="E556" s="175" t="s">
        <v>596</v>
      </c>
      <c r="F556" s="175"/>
    </row>
  </sheetData>
  <mergeCells count="8">
    <mergeCell ref="E556:F556"/>
    <mergeCell ref="A4:A5"/>
    <mergeCell ref="A3:F3"/>
    <mergeCell ref="A2:F2"/>
    <mergeCell ref="B553:C553"/>
    <mergeCell ref="D4:F4"/>
    <mergeCell ref="C4:C5"/>
    <mergeCell ref="B4:B5"/>
  </mergeCells>
  <pageMargins left="0.11811023622047245" right="0.11811023622047245" top="0.15748031496062992" bottom="0.15748031496062992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H610"/>
  <sheetViews>
    <sheetView view="pageBreakPreview" topLeftCell="A79" zoomScaleNormal="110" zoomScaleSheetLayoutView="100" workbookViewId="0">
      <selection activeCell="B91" sqref="B91:B94"/>
    </sheetView>
  </sheetViews>
  <sheetFormatPr defaultRowHeight="15"/>
  <cols>
    <col min="1" max="1" width="6.42578125" style="73" customWidth="1"/>
    <col min="2" max="2" width="36.28515625" style="13" customWidth="1"/>
    <col min="3" max="3" width="57.140625" style="98" customWidth="1"/>
    <col min="4" max="4" width="11.140625" style="79" customWidth="1"/>
    <col min="5" max="5" width="14.140625" style="79" customWidth="1"/>
    <col min="6" max="6" width="11.7109375" style="79" customWidth="1"/>
    <col min="7" max="16384" width="9.140625" style="1"/>
  </cols>
  <sheetData>
    <row r="2" spans="1:6" ht="18" customHeight="1">
      <c r="A2" s="186" t="s">
        <v>0</v>
      </c>
      <c r="B2" s="186"/>
      <c r="C2" s="186"/>
      <c r="D2" s="186"/>
      <c r="E2" s="186"/>
      <c r="F2" s="186"/>
    </row>
    <row r="3" spans="1:6">
      <c r="A3" s="187" t="s">
        <v>1</v>
      </c>
      <c r="B3" s="187"/>
      <c r="C3" s="187"/>
      <c r="D3" s="187"/>
      <c r="E3" s="187"/>
      <c r="F3" s="187"/>
    </row>
    <row r="4" spans="1:6" ht="30.75" customHeight="1">
      <c r="A4" s="188" t="s">
        <v>2</v>
      </c>
      <c r="B4" s="190" t="s">
        <v>3</v>
      </c>
      <c r="C4" s="192" t="s">
        <v>4</v>
      </c>
      <c r="D4" s="194" t="s">
        <v>5</v>
      </c>
      <c r="E4" s="195"/>
      <c r="F4" s="196"/>
    </row>
    <row r="5" spans="1:6" ht="38.25">
      <c r="A5" s="189"/>
      <c r="B5" s="191"/>
      <c r="C5" s="193"/>
      <c r="D5" s="5" t="s">
        <v>6</v>
      </c>
      <c r="E5" s="5" t="s">
        <v>7</v>
      </c>
      <c r="F5" s="74" t="s">
        <v>8</v>
      </c>
    </row>
    <row r="6" spans="1:6">
      <c r="A6" s="3">
        <v>1</v>
      </c>
      <c r="B6" s="3">
        <v>2</v>
      </c>
      <c r="C6" s="97">
        <v>3</v>
      </c>
      <c r="D6" s="75">
        <v>4</v>
      </c>
      <c r="E6" s="75">
        <v>5</v>
      </c>
      <c r="F6" s="75">
        <v>6</v>
      </c>
    </row>
    <row r="7" spans="1:6" ht="25.5" customHeight="1">
      <c r="A7" s="3"/>
      <c r="B7" s="199" t="s">
        <v>9</v>
      </c>
      <c r="E7" s="75"/>
      <c r="F7" s="75"/>
    </row>
    <row r="8" spans="1:6">
      <c r="A8" s="3"/>
      <c r="B8" s="200"/>
      <c r="C8" s="124" t="s">
        <v>10</v>
      </c>
      <c r="D8" s="94">
        <f>E8+F8</f>
        <v>1</v>
      </c>
      <c r="E8" s="123">
        <v>1</v>
      </c>
      <c r="F8" s="125"/>
    </row>
    <row r="9" spans="1:6">
      <c r="A9" s="2"/>
      <c r="B9" s="201" t="s">
        <v>11</v>
      </c>
      <c r="C9" s="97"/>
      <c r="D9" s="91">
        <f t="shared" ref="D9:D72" si="0">E9+F9</f>
        <v>0</v>
      </c>
      <c r="E9" s="4"/>
      <c r="F9" s="5"/>
    </row>
    <row r="10" spans="1:6" ht="15.75" customHeight="1">
      <c r="A10" s="3"/>
      <c r="B10" s="202"/>
      <c r="C10" s="140" t="s">
        <v>12</v>
      </c>
      <c r="D10" s="141">
        <f t="shared" si="0"/>
        <v>1</v>
      </c>
      <c r="E10" s="142">
        <v>1</v>
      </c>
      <c r="F10" s="143"/>
    </row>
    <row r="11" spans="1:6">
      <c r="A11" s="3"/>
      <c r="B11" s="202"/>
      <c r="C11" s="107" t="s">
        <v>13</v>
      </c>
      <c r="D11" s="108">
        <f t="shared" si="0"/>
        <v>1</v>
      </c>
      <c r="E11" s="109">
        <v>1</v>
      </c>
      <c r="F11" s="110"/>
    </row>
    <row r="12" spans="1:6">
      <c r="A12" s="3"/>
      <c r="B12" s="202"/>
      <c r="C12" s="107" t="s">
        <v>14</v>
      </c>
      <c r="D12" s="108">
        <f t="shared" si="0"/>
        <v>1</v>
      </c>
      <c r="E12" s="111">
        <v>1</v>
      </c>
      <c r="F12" s="110"/>
    </row>
    <row r="13" spans="1:6">
      <c r="A13" s="3"/>
      <c r="B13" s="202"/>
      <c r="C13" s="112" t="s">
        <v>15</v>
      </c>
      <c r="D13" s="108">
        <f t="shared" si="0"/>
        <v>1</v>
      </c>
      <c r="E13" s="111">
        <v>1</v>
      </c>
      <c r="F13" s="110"/>
    </row>
    <row r="14" spans="1:6">
      <c r="A14" s="3"/>
      <c r="B14" s="202"/>
      <c r="C14" s="112" t="s">
        <v>16</v>
      </c>
      <c r="D14" s="108">
        <f t="shared" si="0"/>
        <v>1</v>
      </c>
      <c r="E14" s="111">
        <v>1</v>
      </c>
      <c r="F14" s="110"/>
    </row>
    <row r="15" spans="1:6">
      <c r="A15" s="3"/>
      <c r="B15" s="202"/>
      <c r="C15" s="126" t="s">
        <v>17</v>
      </c>
      <c r="D15" s="94">
        <f t="shared" si="0"/>
        <v>2</v>
      </c>
      <c r="E15" s="94">
        <v>2</v>
      </c>
      <c r="F15" s="125"/>
    </row>
    <row r="16" spans="1:6">
      <c r="A16" s="3"/>
      <c r="B16" s="203"/>
      <c r="C16" s="124" t="s">
        <v>10</v>
      </c>
      <c r="D16" s="94">
        <f t="shared" si="0"/>
        <v>1</v>
      </c>
      <c r="E16" s="94">
        <v>1</v>
      </c>
      <c r="F16" s="125"/>
    </row>
    <row r="17" spans="1:7" s="11" customFormat="1" ht="14.25">
      <c r="A17" s="10"/>
      <c r="B17" s="201" t="s">
        <v>18</v>
      </c>
      <c r="C17" s="100"/>
      <c r="D17" s="91">
        <f t="shared" si="0"/>
        <v>0</v>
      </c>
      <c r="E17" s="92"/>
      <c r="F17" s="5"/>
    </row>
    <row r="18" spans="1:7">
      <c r="A18" s="12"/>
      <c r="B18" s="202"/>
      <c r="C18" s="140" t="s">
        <v>19</v>
      </c>
      <c r="D18" s="141">
        <f t="shared" si="0"/>
        <v>1</v>
      </c>
      <c r="E18" s="142">
        <v>1</v>
      </c>
      <c r="F18" s="142"/>
    </row>
    <row r="19" spans="1:7">
      <c r="A19" s="12"/>
      <c r="B19" s="202"/>
      <c r="C19" s="113" t="s">
        <v>20</v>
      </c>
      <c r="D19" s="108">
        <f t="shared" si="0"/>
        <v>1</v>
      </c>
      <c r="E19" s="111">
        <v>1</v>
      </c>
      <c r="F19" s="111"/>
      <c r="G19" s="114"/>
    </row>
    <row r="20" spans="1:7">
      <c r="A20" s="12"/>
      <c r="B20" s="203"/>
      <c r="C20" s="124" t="s">
        <v>10</v>
      </c>
      <c r="D20" s="94">
        <f t="shared" si="0"/>
        <v>1</v>
      </c>
      <c r="E20" s="94">
        <v>1</v>
      </c>
      <c r="F20" s="123"/>
    </row>
    <row r="21" spans="1:7">
      <c r="A21" s="10"/>
      <c r="B21" s="204" t="s">
        <v>21</v>
      </c>
      <c r="C21" s="99"/>
      <c r="D21" s="91">
        <f t="shared" si="0"/>
        <v>0</v>
      </c>
      <c r="E21" s="6"/>
      <c r="F21" s="6"/>
    </row>
    <row r="22" spans="1:7">
      <c r="A22" s="12"/>
      <c r="B22" s="205"/>
      <c r="C22" s="140" t="s">
        <v>19</v>
      </c>
      <c r="D22" s="141">
        <f t="shared" si="0"/>
        <v>1</v>
      </c>
      <c r="E22" s="142">
        <v>1</v>
      </c>
      <c r="F22" s="142"/>
    </row>
    <row r="23" spans="1:7" ht="14.25" customHeight="1">
      <c r="A23" s="10"/>
      <c r="B23" s="201" t="s">
        <v>22</v>
      </c>
      <c r="C23" s="99"/>
      <c r="D23" s="91">
        <f t="shared" si="0"/>
        <v>0</v>
      </c>
      <c r="E23" s="14"/>
      <c r="F23" s="6"/>
    </row>
    <row r="24" spans="1:7">
      <c r="A24" s="10"/>
      <c r="B24" s="202"/>
      <c r="C24" s="140" t="s">
        <v>23</v>
      </c>
      <c r="D24" s="141">
        <f t="shared" si="0"/>
        <v>1</v>
      </c>
      <c r="E24" s="142">
        <v>1</v>
      </c>
      <c r="F24" s="142"/>
    </row>
    <row r="25" spans="1:7" ht="13.5" customHeight="1">
      <c r="A25" s="10"/>
      <c r="B25" s="202"/>
      <c r="C25" s="140" t="s">
        <v>24</v>
      </c>
      <c r="D25" s="141">
        <f t="shared" si="0"/>
        <v>1</v>
      </c>
      <c r="E25" s="142">
        <v>1</v>
      </c>
      <c r="F25" s="142"/>
    </row>
    <row r="26" spans="1:7" ht="13.5" customHeight="1">
      <c r="A26" s="10"/>
      <c r="B26" s="203"/>
      <c r="C26" s="124" t="s">
        <v>10</v>
      </c>
      <c r="D26" s="94">
        <f t="shared" si="0"/>
        <v>1</v>
      </c>
      <c r="E26" s="94">
        <v>1</v>
      </c>
      <c r="F26" s="123"/>
      <c r="G26" s="127"/>
    </row>
    <row r="27" spans="1:7" ht="12.75" customHeight="1">
      <c r="A27" s="10"/>
      <c r="B27" s="204" t="s">
        <v>25</v>
      </c>
      <c r="C27" s="99"/>
      <c r="D27" s="91">
        <f t="shared" si="0"/>
        <v>0</v>
      </c>
      <c r="E27" s="6"/>
      <c r="F27" s="6"/>
    </row>
    <row r="28" spans="1:7" ht="12" customHeight="1">
      <c r="A28" s="10"/>
      <c r="B28" s="206"/>
      <c r="C28" s="140" t="s">
        <v>26</v>
      </c>
      <c r="D28" s="141">
        <f t="shared" si="0"/>
        <v>1</v>
      </c>
      <c r="E28" s="142">
        <v>1</v>
      </c>
      <c r="F28" s="142"/>
    </row>
    <row r="29" spans="1:7" ht="15" customHeight="1">
      <c r="A29" s="10"/>
      <c r="B29" s="206"/>
      <c r="C29" s="112" t="s">
        <v>15</v>
      </c>
      <c r="D29" s="108">
        <f t="shared" si="0"/>
        <v>1</v>
      </c>
      <c r="E29" s="109">
        <v>1</v>
      </c>
      <c r="F29" s="111"/>
    </row>
    <row r="30" spans="1:7" ht="12.75" customHeight="1">
      <c r="A30" s="10"/>
      <c r="B30" s="206"/>
      <c r="C30" s="112" t="s">
        <v>16</v>
      </c>
      <c r="D30" s="108">
        <f t="shared" si="0"/>
        <v>1</v>
      </c>
      <c r="E30" s="111">
        <v>1</v>
      </c>
      <c r="F30" s="111"/>
    </row>
    <row r="31" spans="1:7" ht="12.75" customHeight="1">
      <c r="A31" s="10"/>
      <c r="B31" s="206"/>
      <c r="C31" s="126" t="s">
        <v>17</v>
      </c>
      <c r="D31" s="94">
        <f t="shared" si="0"/>
        <v>2</v>
      </c>
      <c r="E31" s="94">
        <v>2</v>
      </c>
      <c r="F31" s="123"/>
    </row>
    <row r="32" spans="1:7" ht="12.75" customHeight="1">
      <c r="A32" s="10"/>
      <c r="B32" s="206"/>
      <c r="C32" s="128" t="s">
        <v>16</v>
      </c>
      <c r="D32" s="94">
        <f t="shared" si="0"/>
        <v>1</v>
      </c>
      <c r="E32" s="94">
        <v>1</v>
      </c>
      <c r="F32" s="123"/>
    </row>
    <row r="33" spans="1:6" ht="12.75" customHeight="1">
      <c r="A33" s="10"/>
      <c r="B33" s="205"/>
      <c r="C33" s="124" t="s">
        <v>10</v>
      </c>
      <c r="D33" s="94">
        <f t="shared" si="0"/>
        <v>2</v>
      </c>
      <c r="E33" s="94">
        <v>2</v>
      </c>
      <c r="F33" s="123"/>
    </row>
    <row r="34" spans="1:6" ht="12.75" customHeight="1">
      <c r="A34" s="10"/>
      <c r="B34" s="77" t="s">
        <v>515</v>
      </c>
      <c r="C34" s="76"/>
      <c r="D34" s="91">
        <f t="shared" si="0"/>
        <v>0</v>
      </c>
      <c r="E34" s="6"/>
      <c r="F34" s="6"/>
    </row>
    <row r="35" spans="1:6" ht="12.75" customHeight="1">
      <c r="A35" s="10"/>
      <c r="B35" s="1"/>
      <c r="C35" s="128" t="s">
        <v>112</v>
      </c>
      <c r="D35" s="94">
        <f t="shared" si="0"/>
        <v>1</v>
      </c>
      <c r="E35" s="94">
        <v>1</v>
      </c>
      <c r="F35" s="123"/>
    </row>
    <row r="36" spans="1:6" ht="12.75" customHeight="1">
      <c r="A36" s="10"/>
      <c r="B36" s="78"/>
      <c r="C36" s="124" t="s">
        <v>10</v>
      </c>
      <c r="D36" s="94">
        <f t="shared" si="0"/>
        <v>1</v>
      </c>
      <c r="E36" s="94">
        <v>1</v>
      </c>
      <c r="F36" s="123"/>
    </row>
    <row r="37" spans="1:6" ht="12.75" customHeight="1">
      <c r="A37" s="10"/>
      <c r="B37" s="207" t="s">
        <v>514</v>
      </c>
      <c r="C37" s="76"/>
      <c r="D37" s="91">
        <f t="shared" si="0"/>
        <v>0</v>
      </c>
      <c r="E37" s="6"/>
      <c r="F37" s="6"/>
    </row>
    <row r="38" spans="1:6" ht="12.75" customHeight="1">
      <c r="A38" s="10"/>
      <c r="B38" s="208"/>
      <c r="C38" s="124" t="s">
        <v>10</v>
      </c>
      <c r="D38" s="94">
        <f t="shared" si="0"/>
        <v>1</v>
      </c>
      <c r="E38" s="94">
        <v>1</v>
      </c>
      <c r="F38" s="123"/>
    </row>
    <row r="39" spans="1:6">
      <c r="A39" s="10"/>
      <c r="B39" s="209" t="s">
        <v>557</v>
      </c>
      <c r="C39" s="9"/>
      <c r="D39" s="91">
        <f t="shared" si="0"/>
        <v>0</v>
      </c>
      <c r="E39" s="6"/>
      <c r="F39" s="6"/>
    </row>
    <row r="40" spans="1:6" ht="12" customHeight="1">
      <c r="A40" s="10"/>
      <c r="B40" s="210"/>
      <c r="C40" s="112" t="s">
        <v>27</v>
      </c>
      <c r="D40" s="108">
        <f t="shared" si="0"/>
        <v>1</v>
      </c>
      <c r="E40" s="111">
        <v>1</v>
      </c>
      <c r="F40" s="111"/>
    </row>
    <row r="41" spans="1:6" ht="12" customHeight="1">
      <c r="A41" s="10"/>
      <c r="B41" s="210"/>
      <c r="C41" s="124" t="s">
        <v>10</v>
      </c>
      <c r="D41" s="94">
        <f t="shared" si="0"/>
        <v>2</v>
      </c>
      <c r="E41" s="94">
        <v>2</v>
      </c>
      <c r="F41" s="123"/>
    </row>
    <row r="42" spans="1:6" ht="12" customHeight="1">
      <c r="A42" s="10"/>
      <c r="B42" s="211"/>
      <c r="C42" s="124" t="s">
        <v>530</v>
      </c>
      <c r="D42" s="94">
        <f t="shared" si="0"/>
        <v>1</v>
      </c>
      <c r="E42" s="94">
        <v>1</v>
      </c>
      <c r="F42" s="123"/>
    </row>
    <row r="43" spans="1:6" ht="14.25" customHeight="1">
      <c r="A43" s="10"/>
      <c r="B43" s="201" t="s">
        <v>28</v>
      </c>
      <c r="C43" s="99"/>
      <c r="D43" s="91">
        <f t="shared" si="0"/>
        <v>0</v>
      </c>
      <c r="E43" s="6"/>
      <c r="F43" s="6"/>
    </row>
    <row r="44" spans="1:6">
      <c r="A44" s="10"/>
      <c r="B44" s="203"/>
      <c r="C44" s="140" t="s">
        <v>26</v>
      </c>
      <c r="D44" s="141">
        <f t="shared" si="0"/>
        <v>1</v>
      </c>
      <c r="E44" s="142">
        <v>1</v>
      </c>
      <c r="F44" s="142"/>
    </row>
    <row r="45" spans="1:6" ht="15" customHeight="1">
      <c r="A45" s="10"/>
      <c r="B45" s="201" t="s">
        <v>29</v>
      </c>
      <c r="C45" s="99"/>
      <c r="D45" s="91">
        <f t="shared" si="0"/>
        <v>0</v>
      </c>
      <c r="E45" s="14"/>
      <c r="F45" s="6"/>
    </row>
    <row r="46" spans="1:6">
      <c r="A46" s="10"/>
      <c r="B46" s="202"/>
      <c r="C46" s="140" t="s">
        <v>19</v>
      </c>
      <c r="D46" s="141">
        <f t="shared" si="0"/>
        <v>1</v>
      </c>
      <c r="E46" s="142">
        <v>1</v>
      </c>
      <c r="F46" s="142"/>
    </row>
    <row r="47" spans="1:6">
      <c r="A47" s="10"/>
      <c r="B47" s="203"/>
      <c r="C47" s="124" t="s">
        <v>10</v>
      </c>
      <c r="D47" s="94">
        <f t="shared" si="0"/>
        <v>1</v>
      </c>
      <c r="E47" s="94">
        <v>1</v>
      </c>
      <c r="F47" s="123"/>
    </row>
    <row r="48" spans="1:6">
      <c r="A48" s="10"/>
      <c r="B48" s="207" t="s">
        <v>30</v>
      </c>
      <c r="C48" s="99"/>
      <c r="D48" s="91">
        <f t="shared" si="0"/>
        <v>0</v>
      </c>
      <c r="E48" s="6"/>
      <c r="F48" s="6"/>
    </row>
    <row r="49" spans="1:6">
      <c r="A49" s="10"/>
      <c r="B49" s="212"/>
      <c r="C49" s="107" t="s">
        <v>13</v>
      </c>
      <c r="D49" s="108">
        <f t="shared" si="0"/>
        <v>1</v>
      </c>
      <c r="E49" s="109">
        <v>1</v>
      </c>
      <c r="F49" s="111"/>
    </row>
    <row r="50" spans="1:6">
      <c r="A50" s="10"/>
      <c r="B50" s="212"/>
      <c r="C50" s="107" t="s">
        <v>14</v>
      </c>
      <c r="D50" s="108">
        <f t="shared" si="0"/>
        <v>1</v>
      </c>
      <c r="E50" s="111">
        <v>1</v>
      </c>
      <c r="F50" s="111"/>
    </row>
    <row r="51" spans="1:6">
      <c r="A51" s="10"/>
      <c r="B51" s="208"/>
      <c r="C51" s="124" t="s">
        <v>10</v>
      </c>
      <c r="D51" s="94">
        <f t="shared" si="0"/>
        <v>2</v>
      </c>
      <c r="E51" s="123">
        <v>2</v>
      </c>
      <c r="F51" s="123"/>
    </row>
    <row r="52" spans="1:6" ht="25.5" customHeight="1">
      <c r="A52" s="10"/>
      <c r="B52" s="207" t="s">
        <v>512</v>
      </c>
      <c r="C52" s="7"/>
      <c r="D52" s="91">
        <f t="shared" si="0"/>
        <v>0</v>
      </c>
      <c r="E52" s="6"/>
      <c r="F52" s="6"/>
    </row>
    <row r="53" spans="1:6">
      <c r="A53" s="10"/>
      <c r="B53" s="208"/>
      <c r="C53" s="124" t="s">
        <v>10</v>
      </c>
      <c r="D53" s="94">
        <f t="shared" si="0"/>
        <v>2</v>
      </c>
      <c r="E53" s="94">
        <v>2</v>
      </c>
      <c r="F53" s="123"/>
    </row>
    <row r="54" spans="1:6" ht="26.25" customHeight="1">
      <c r="A54" s="10"/>
      <c r="B54" s="201" t="s">
        <v>31</v>
      </c>
      <c r="C54" s="99"/>
      <c r="D54" s="91">
        <f t="shared" si="0"/>
        <v>0</v>
      </c>
      <c r="E54" s="6"/>
      <c r="F54" s="6"/>
    </row>
    <row r="55" spans="1:6">
      <c r="A55" s="10"/>
      <c r="B55" s="202"/>
      <c r="C55" s="145" t="s">
        <v>32</v>
      </c>
      <c r="D55" s="141">
        <f t="shared" si="0"/>
        <v>1</v>
      </c>
      <c r="E55" s="142">
        <v>1</v>
      </c>
      <c r="F55" s="142"/>
    </row>
    <row r="56" spans="1:6">
      <c r="A56" s="10"/>
      <c r="B56" s="203"/>
      <c r="C56" s="124" t="s">
        <v>10</v>
      </c>
      <c r="D56" s="94">
        <f t="shared" si="0"/>
        <v>1</v>
      </c>
      <c r="E56" s="94">
        <v>1</v>
      </c>
      <c r="F56" s="123"/>
    </row>
    <row r="57" spans="1:6">
      <c r="A57" s="10"/>
      <c r="B57" s="201" t="s">
        <v>33</v>
      </c>
      <c r="C57" s="72"/>
      <c r="D57" s="91">
        <f t="shared" si="0"/>
        <v>0</v>
      </c>
      <c r="E57" s="6"/>
      <c r="F57" s="6"/>
    </row>
    <row r="58" spans="1:6">
      <c r="A58" s="10"/>
      <c r="B58" s="202"/>
      <c r="C58" s="140" t="s">
        <v>26</v>
      </c>
      <c r="D58" s="141">
        <f t="shared" si="0"/>
        <v>1</v>
      </c>
      <c r="E58" s="142">
        <v>1</v>
      </c>
      <c r="F58" s="142"/>
    </row>
    <row r="59" spans="1:6">
      <c r="A59" s="10"/>
      <c r="B59" s="203"/>
      <c r="C59" s="140" t="s">
        <v>12</v>
      </c>
      <c r="D59" s="141">
        <f t="shared" si="0"/>
        <v>1</v>
      </c>
      <c r="E59" s="142">
        <v>1</v>
      </c>
      <c r="F59" s="142"/>
    </row>
    <row r="60" spans="1:6">
      <c r="A60" s="10"/>
      <c r="B60" s="201" t="s">
        <v>34</v>
      </c>
      <c r="C60" s="72"/>
      <c r="D60" s="91">
        <f t="shared" si="0"/>
        <v>0</v>
      </c>
      <c r="E60" s="14"/>
      <c r="F60" s="6"/>
    </row>
    <row r="61" spans="1:6">
      <c r="A61" s="10"/>
      <c r="B61" s="202"/>
      <c r="C61" s="140" t="s">
        <v>19</v>
      </c>
      <c r="D61" s="141">
        <f t="shared" si="0"/>
        <v>1</v>
      </c>
      <c r="E61" s="142">
        <v>1</v>
      </c>
      <c r="F61" s="142"/>
    </row>
    <row r="62" spans="1:6">
      <c r="A62" s="10"/>
      <c r="B62" s="202"/>
      <c r="C62" s="128" t="s">
        <v>112</v>
      </c>
      <c r="D62" s="94">
        <f t="shared" si="0"/>
        <v>1</v>
      </c>
      <c r="E62" s="94">
        <v>1</v>
      </c>
      <c r="F62" s="123"/>
    </row>
    <row r="63" spans="1:6">
      <c r="A63" s="10"/>
      <c r="B63" s="203"/>
      <c r="C63" s="124" t="s">
        <v>10</v>
      </c>
      <c r="D63" s="94">
        <f t="shared" si="0"/>
        <v>1</v>
      </c>
      <c r="E63" s="94">
        <v>1</v>
      </c>
      <c r="F63" s="123"/>
    </row>
    <row r="64" spans="1:6" ht="25.5" customHeight="1">
      <c r="A64" s="10"/>
      <c r="B64" s="207" t="s">
        <v>35</v>
      </c>
      <c r="C64" s="99"/>
      <c r="D64" s="91">
        <f t="shared" si="0"/>
        <v>0</v>
      </c>
      <c r="E64" s="6"/>
      <c r="F64" s="6"/>
    </row>
    <row r="65" spans="1:6">
      <c r="A65" s="10"/>
      <c r="B65" s="212"/>
      <c r="C65" s="140" t="s">
        <v>36</v>
      </c>
      <c r="D65" s="141">
        <f t="shared" si="0"/>
        <v>1</v>
      </c>
      <c r="E65" s="142"/>
      <c r="F65" s="142">
        <v>1</v>
      </c>
    </row>
    <row r="66" spans="1:6">
      <c r="A66" s="10"/>
      <c r="B66" s="212"/>
      <c r="C66" s="140" t="s">
        <v>37</v>
      </c>
      <c r="D66" s="141">
        <f t="shared" si="0"/>
        <v>2</v>
      </c>
      <c r="E66" s="142"/>
      <c r="F66" s="142">
        <v>2</v>
      </c>
    </row>
    <row r="67" spans="1:6">
      <c r="A67" s="10"/>
      <c r="B67" s="208"/>
      <c r="C67" s="124" t="s">
        <v>10</v>
      </c>
      <c r="D67" s="94">
        <f t="shared" si="0"/>
        <v>2</v>
      </c>
      <c r="E67" s="94">
        <v>2</v>
      </c>
      <c r="F67" s="123"/>
    </row>
    <row r="68" spans="1:6" ht="14.25" customHeight="1">
      <c r="A68" s="10"/>
      <c r="B68" s="201" t="s">
        <v>38</v>
      </c>
      <c r="C68" s="72"/>
      <c r="D68" s="91">
        <f t="shared" si="0"/>
        <v>0</v>
      </c>
      <c r="E68" s="6"/>
      <c r="F68" s="6"/>
    </row>
    <row r="69" spans="1:6">
      <c r="A69" s="10"/>
      <c r="B69" s="202"/>
      <c r="C69" s="140" t="s">
        <v>26</v>
      </c>
      <c r="D69" s="141">
        <f t="shared" si="0"/>
        <v>1</v>
      </c>
      <c r="E69" s="142">
        <v>1</v>
      </c>
      <c r="F69" s="142"/>
    </row>
    <row r="70" spans="1:6">
      <c r="A70" s="10"/>
      <c r="B70" s="203"/>
      <c r="C70" s="124" t="s">
        <v>531</v>
      </c>
      <c r="D70" s="94">
        <f t="shared" si="0"/>
        <v>1</v>
      </c>
      <c r="E70" s="94">
        <v>1</v>
      </c>
      <c r="F70" s="123"/>
    </row>
    <row r="71" spans="1:6">
      <c r="A71" s="10"/>
      <c r="B71" s="207" t="s">
        <v>39</v>
      </c>
      <c r="C71" s="99"/>
      <c r="D71" s="91">
        <f t="shared" si="0"/>
        <v>0</v>
      </c>
      <c r="E71" s="6"/>
      <c r="F71" s="6"/>
    </row>
    <row r="72" spans="1:6">
      <c r="A72" s="10"/>
      <c r="B72" s="212"/>
      <c r="C72" s="107" t="s">
        <v>40</v>
      </c>
      <c r="D72" s="108">
        <f t="shared" si="0"/>
        <v>1</v>
      </c>
      <c r="E72" s="111">
        <v>1</v>
      </c>
      <c r="F72" s="111"/>
    </row>
    <row r="73" spans="1:6">
      <c r="A73" s="10"/>
      <c r="B73" s="212"/>
      <c r="C73" s="128" t="s">
        <v>112</v>
      </c>
      <c r="D73" s="94">
        <f t="shared" ref="D73:D136" si="1">E73+F73</f>
        <v>1</v>
      </c>
      <c r="E73" s="94">
        <v>1</v>
      </c>
      <c r="F73" s="123"/>
    </row>
    <row r="74" spans="1:6">
      <c r="A74" s="10"/>
      <c r="B74" s="208"/>
      <c r="C74" s="124" t="s">
        <v>10</v>
      </c>
      <c r="D74" s="94">
        <f t="shared" si="1"/>
        <v>2</v>
      </c>
      <c r="E74" s="94">
        <v>2</v>
      </c>
      <c r="F74" s="123"/>
    </row>
    <row r="75" spans="1:6" ht="25.5" customHeight="1">
      <c r="A75" s="10"/>
      <c r="B75" s="201" t="s">
        <v>41</v>
      </c>
      <c r="C75" s="99"/>
      <c r="D75" s="91">
        <f t="shared" si="1"/>
        <v>0</v>
      </c>
      <c r="E75" s="6"/>
      <c r="F75" s="6"/>
    </row>
    <row r="76" spans="1:6" ht="14.25" customHeight="1">
      <c r="A76" s="12"/>
      <c r="B76" s="202"/>
      <c r="C76" s="140" t="s">
        <v>26</v>
      </c>
      <c r="D76" s="141">
        <f t="shared" si="1"/>
        <v>1</v>
      </c>
      <c r="E76" s="142">
        <v>1</v>
      </c>
      <c r="F76" s="142"/>
    </row>
    <row r="77" spans="1:6" ht="14.25" customHeight="1">
      <c r="A77" s="12"/>
      <c r="B77" s="202"/>
      <c r="C77" s="128" t="s">
        <v>112</v>
      </c>
      <c r="D77" s="94">
        <f t="shared" si="1"/>
        <v>1</v>
      </c>
      <c r="E77" s="94">
        <v>1</v>
      </c>
      <c r="F77" s="123"/>
    </row>
    <row r="78" spans="1:6" ht="14.25" customHeight="1">
      <c r="A78" s="12"/>
      <c r="B78" s="202"/>
      <c r="C78" s="128" t="s">
        <v>16</v>
      </c>
      <c r="D78" s="94">
        <f t="shared" si="1"/>
        <v>1</v>
      </c>
      <c r="E78" s="94">
        <v>1</v>
      </c>
      <c r="F78" s="123"/>
    </row>
    <row r="79" spans="1:6" ht="14.25" customHeight="1">
      <c r="A79" s="12"/>
      <c r="B79" s="203"/>
      <c r="C79" s="124" t="s">
        <v>10</v>
      </c>
      <c r="D79" s="94">
        <f t="shared" si="1"/>
        <v>1</v>
      </c>
      <c r="E79" s="94">
        <v>1</v>
      </c>
      <c r="F79" s="123"/>
    </row>
    <row r="80" spans="1:6" ht="17.25" customHeight="1">
      <c r="A80" s="16"/>
      <c r="B80" s="207" t="s">
        <v>42</v>
      </c>
      <c r="C80" s="99"/>
      <c r="D80" s="91">
        <f t="shared" si="1"/>
        <v>0</v>
      </c>
      <c r="E80" s="6"/>
      <c r="F80" s="6"/>
    </row>
    <row r="81" spans="1:6" ht="16.5" customHeight="1">
      <c r="A81" s="16"/>
      <c r="B81" s="212"/>
      <c r="C81" s="112" t="s">
        <v>20</v>
      </c>
      <c r="D81" s="108">
        <f t="shared" si="1"/>
        <v>1</v>
      </c>
      <c r="E81" s="111">
        <v>1</v>
      </c>
      <c r="F81" s="111"/>
    </row>
    <row r="82" spans="1:6" ht="12.75" customHeight="1">
      <c r="A82" s="16"/>
      <c r="B82" s="212"/>
      <c r="C82" s="112" t="s">
        <v>15</v>
      </c>
      <c r="D82" s="108">
        <f t="shared" si="1"/>
        <v>1</v>
      </c>
      <c r="E82" s="111">
        <v>1</v>
      </c>
      <c r="F82" s="111"/>
    </row>
    <row r="83" spans="1:6" ht="17.25" customHeight="1">
      <c r="A83" s="16"/>
      <c r="B83" s="212"/>
      <c r="C83" s="107" t="s">
        <v>16</v>
      </c>
      <c r="D83" s="108">
        <f t="shared" si="1"/>
        <v>1</v>
      </c>
      <c r="E83" s="111">
        <v>1</v>
      </c>
      <c r="F83" s="111"/>
    </row>
    <row r="84" spans="1:6" ht="17.25" customHeight="1">
      <c r="A84" s="16"/>
      <c r="B84" s="212"/>
      <c r="C84" s="126" t="s">
        <v>17</v>
      </c>
      <c r="D84" s="94">
        <f t="shared" si="1"/>
        <v>3</v>
      </c>
      <c r="E84" s="94">
        <v>3</v>
      </c>
      <c r="F84" s="6"/>
    </row>
    <row r="85" spans="1:6" ht="17.25" customHeight="1">
      <c r="A85" s="16"/>
      <c r="B85" s="208"/>
      <c r="C85" s="124" t="s">
        <v>10</v>
      </c>
      <c r="D85" s="94">
        <f t="shared" si="1"/>
        <v>1</v>
      </c>
      <c r="E85" s="94">
        <v>1</v>
      </c>
      <c r="F85" s="6"/>
    </row>
    <row r="86" spans="1:6" ht="18" customHeight="1">
      <c r="A86" s="16"/>
      <c r="B86" s="207" t="s">
        <v>43</v>
      </c>
      <c r="C86" s="7"/>
      <c r="D86" s="91">
        <f t="shared" si="1"/>
        <v>0</v>
      </c>
      <c r="E86" s="6"/>
      <c r="F86" s="6"/>
    </row>
    <row r="87" spans="1:6" ht="17.25" customHeight="1">
      <c r="A87" s="16"/>
      <c r="B87" s="212"/>
      <c r="C87" s="115" t="s">
        <v>44</v>
      </c>
      <c r="D87" s="108">
        <f t="shared" si="1"/>
        <v>3</v>
      </c>
      <c r="E87" s="111">
        <v>3</v>
      </c>
      <c r="F87" s="111"/>
    </row>
    <row r="88" spans="1:6" ht="17.25" customHeight="1">
      <c r="A88" s="16"/>
      <c r="B88" s="212"/>
      <c r="C88" s="107" t="s">
        <v>40</v>
      </c>
      <c r="D88" s="108">
        <f t="shared" si="1"/>
        <v>1</v>
      </c>
      <c r="E88" s="111">
        <v>1</v>
      </c>
      <c r="F88" s="111"/>
    </row>
    <row r="89" spans="1:6" ht="17.25" customHeight="1">
      <c r="A89" s="16"/>
      <c r="B89" s="212"/>
      <c r="C89" s="107" t="s">
        <v>45</v>
      </c>
      <c r="D89" s="108">
        <f t="shared" si="1"/>
        <v>1</v>
      </c>
      <c r="E89" s="111">
        <v>1</v>
      </c>
      <c r="F89" s="111"/>
    </row>
    <row r="90" spans="1:6" ht="17.25" customHeight="1">
      <c r="A90" s="16"/>
      <c r="B90" s="208"/>
      <c r="C90" s="124" t="s">
        <v>10</v>
      </c>
      <c r="D90" s="94">
        <f t="shared" si="1"/>
        <v>1</v>
      </c>
      <c r="E90" s="94">
        <v>1</v>
      </c>
      <c r="F90" s="6"/>
    </row>
    <row r="91" spans="1:6" ht="38.25" customHeight="1">
      <c r="A91" s="16"/>
      <c r="B91" s="201" t="s">
        <v>46</v>
      </c>
      <c r="C91" s="99"/>
      <c r="D91" s="91">
        <f t="shared" si="1"/>
        <v>0</v>
      </c>
      <c r="E91" s="6"/>
      <c r="F91" s="6"/>
    </row>
    <row r="92" spans="1:6" ht="17.25" customHeight="1">
      <c r="A92" s="12"/>
      <c r="B92" s="202"/>
      <c r="C92" s="140" t="s">
        <v>47</v>
      </c>
      <c r="D92" s="141">
        <f t="shared" si="1"/>
        <v>1</v>
      </c>
      <c r="E92" s="142">
        <v>1</v>
      </c>
      <c r="F92" s="142"/>
    </row>
    <row r="93" spans="1:6" ht="14.25" customHeight="1">
      <c r="A93" s="12"/>
      <c r="B93" s="202"/>
      <c r="C93" s="107" t="s">
        <v>13</v>
      </c>
      <c r="D93" s="108">
        <f t="shared" si="1"/>
        <v>1</v>
      </c>
      <c r="E93" s="111">
        <v>1</v>
      </c>
      <c r="F93" s="111"/>
    </row>
    <row r="94" spans="1:6" ht="14.25" customHeight="1">
      <c r="A94" s="12"/>
      <c r="B94" s="203"/>
      <c r="C94" s="124" t="s">
        <v>10</v>
      </c>
      <c r="D94" s="94">
        <f t="shared" si="1"/>
        <v>2</v>
      </c>
      <c r="E94" s="94">
        <v>2</v>
      </c>
      <c r="F94" s="123"/>
    </row>
    <row r="95" spans="1:6" ht="14.25" customHeight="1">
      <c r="A95" s="12"/>
      <c r="B95" s="207" t="s">
        <v>509</v>
      </c>
      <c r="C95" s="76"/>
      <c r="D95" s="91">
        <f t="shared" si="1"/>
        <v>0</v>
      </c>
      <c r="E95" s="6"/>
      <c r="F95" s="6"/>
    </row>
    <row r="96" spans="1:6" ht="14.25" customHeight="1">
      <c r="A96" s="12"/>
      <c r="B96" s="208"/>
      <c r="C96" s="124" t="s">
        <v>10</v>
      </c>
      <c r="D96" s="94">
        <f t="shared" si="1"/>
        <v>1</v>
      </c>
      <c r="E96" s="94">
        <v>1</v>
      </c>
      <c r="F96" s="123"/>
    </row>
    <row r="97" spans="1:6">
      <c r="A97" s="10"/>
      <c r="B97" s="201" t="s">
        <v>48</v>
      </c>
      <c r="C97" s="72"/>
      <c r="D97" s="91">
        <f t="shared" si="1"/>
        <v>0</v>
      </c>
      <c r="E97" s="6"/>
      <c r="F97" s="6"/>
    </row>
    <row r="98" spans="1:6">
      <c r="A98" s="10"/>
      <c r="B98" s="203"/>
      <c r="C98" s="140" t="s">
        <v>19</v>
      </c>
      <c r="D98" s="141">
        <f t="shared" si="1"/>
        <v>1</v>
      </c>
      <c r="E98" s="142">
        <v>1</v>
      </c>
      <c r="F98" s="142"/>
    </row>
    <row r="99" spans="1:6">
      <c r="A99" s="10"/>
      <c r="B99" s="81" t="s">
        <v>507</v>
      </c>
      <c r="C99" s="99"/>
      <c r="D99" s="91">
        <f t="shared" si="1"/>
        <v>0</v>
      </c>
      <c r="E99" s="6"/>
      <c r="F99" s="6"/>
    </row>
    <row r="100" spans="1:6" ht="15" customHeight="1">
      <c r="A100" s="10"/>
      <c r="B100" s="1"/>
      <c r="C100" s="126" t="s">
        <v>17</v>
      </c>
      <c r="D100" s="94">
        <f t="shared" si="1"/>
        <v>4</v>
      </c>
      <c r="E100" s="94">
        <v>4</v>
      </c>
      <c r="F100" s="123"/>
    </row>
    <row r="101" spans="1:6" ht="15" customHeight="1">
      <c r="A101" s="10"/>
      <c r="B101" s="82"/>
      <c r="C101" s="124" t="s">
        <v>10</v>
      </c>
      <c r="D101" s="94">
        <f t="shared" si="1"/>
        <v>1</v>
      </c>
      <c r="E101" s="94">
        <v>1</v>
      </c>
      <c r="F101" s="123"/>
    </row>
    <row r="102" spans="1:6">
      <c r="A102" s="10"/>
      <c r="B102" s="207" t="s">
        <v>49</v>
      </c>
      <c r="C102" s="99"/>
      <c r="D102" s="91">
        <f t="shared" si="1"/>
        <v>0</v>
      </c>
      <c r="E102" s="6"/>
      <c r="F102" s="6"/>
    </row>
    <row r="103" spans="1:6">
      <c r="A103" s="10"/>
      <c r="B103" s="212"/>
      <c r="C103" s="140" t="s">
        <v>50</v>
      </c>
      <c r="D103" s="141">
        <f t="shared" si="1"/>
        <v>1</v>
      </c>
      <c r="E103" s="142"/>
      <c r="F103" s="142">
        <v>1</v>
      </c>
    </row>
    <row r="104" spans="1:6">
      <c r="A104" s="10"/>
      <c r="B104" s="212"/>
      <c r="C104" s="126" t="s">
        <v>17</v>
      </c>
      <c r="D104" s="94">
        <f t="shared" si="1"/>
        <v>1</v>
      </c>
      <c r="E104" s="94">
        <v>1</v>
      </c>
      <c r="F104" s="123"/>
    </row>
    <row r="105" spans="1:6">
      <c r="A105" s="10"/>
      <c r="B105" s="208"/>
      <c r="C105" s="124" t="s">
        <v>10</v>
      </c>
      <c r="D105" s="94">
        <f t="shared" si="1"/>
        <v>1</v>
      </c>
      <c r="E105" s="94">
        <v>1</v>
      </c>
      <c r="F105" s="123"/>
    </row>
    <row r="106" spans="1:6">
      <c r="A106" s="10"/>
      <c r="B106" s="207" t="s">
        <v>48</v>
      </c>
      <c r="C106" s="76"/>
      <c r="D106" s="91">
        <f t="shared" si="1"/>
        <v>0</v>
      </c>
      <c r="E106" s="6"/>
      <c r="F106" s="6"/>
    </row>
    <row r="107" spans="1:6">
      <c r="A107" s="10"/>
      <c r="B107" s="208"/>
      <c r="C107" s="124" t="s">
        <v>10</v>
      </c>
      <c r="D107" s="94">
        <f t="shared" si="1"/>
        <v>1</v>
      </c>
      <c r="E107" s="94">
        <v>1</v>
      </c>
      <c r="F107" s="123"/>
    </row>
    <row r="108" spans="1:6">
      <c r="A108" s="10"/>
      <c r="B108" s="201" t="s">
        <v>51</v>
      </c>
      <c r="C108" s="99"/>
      <c r="D108" s="91">
        <f t="shared" si="1"/>
        <v>0</v>
      </c>
      <c r="E108" s="6"/>
      <c r="F108" s="6"/>
    </row>
    <row r="109" spans="1:6">
      <c r="A109" s="10"/>
      <c r="B109" s="202"/>
      <c r="C109" s="140" t="s">
        <v>19</v>
      </c>
      <c r="D109" s="141">
        <f t="shared" si="1"/>
        <v>1</v>
      </c>
      <c r="E109" s="142">
        <v>1</v>
      </c>
      <c r="F109" s="142"/>
    </row>
    <row r="110" spans="1:6">
      <c r="A110" s="10"/>
      <c r="B110" s="203"/>
      <c r="C110" s="124" t="s">
        <v>10</v>
      </c>
      <c r="D110" s="94">
        <f t="shared" si="1"/>
        <v>2</v>
      </c>
      <c r="E110" s="94">
        <v>2</v>
      </c>
      <c r="F110" s="123"/>
    </row>
    <row r="111" spans="1:6">
      <c r="A111" s="10"/>
      <c r="B111" s="207" t="s">
        <v>506</v>
      </c>
      <c r="C111" s="76"/>
      <c r="D111" s="91">
        <f t="shared" si="1"/>
        <v>0</v>
      </c>
      <c r="E111" s="8"/>
      <c r="F111" s="6"/>
    </row>
    <row r="112" spans="1:6">
      <c r="A112" s="10"/>
      <c r="B112" s="208"/>
      <c r="C112" s="124" t="s">
        <v>10</v>
      </c>
      <c r="D112" s="94">
        <f t="shared" si="1"/>
        <v>2</v>
      </c>
      <c r="E112" s="94">
        <v>2</v>
      </c>
      <c r="F112" s="123"/>
    </row>
    <row r="113" spans="1:6">
      <c r="A113" s="10"/>
      <c r="B113" s="201" t="s">
        <v>52</v>
      </c>
      <c r="C113" s="99"/>
      <c r="D113" s="91">
        <f t="shared" si="1"/>
        <v>0</v>
      </c>
      <c r="E113" s="6"/>
      <c r="F113" s="6"/>
    </row>
    <row r="114" spans="1:6">
      <c r="A114" s="10"/>
      <c r="B114" s="202"/>
      <c r="C114" s="140" t="s">
        <v>19</v>
      </c>
      <c r="D114" s="141">
        <f t="shared" si="1"/>
        <v>1</v>
      </c>
      <c r="E114" s="142">
        <v>1</v>
      </c>
      <c r="F114" s="142"/>
    </row>
    <row r="115" spans="1:6">
      <c r="A115" s="10"/>
      <c r="B115" s="203"/>
      <c r="C115" s="113" t="s">
        <v>20</v>
      </c>
      <c r="D115" s="108">
        <f t="shared" si="1"/>
        <v>1</v>
      </c>
      <c r="E115" s="111">
        <v>1</v>
      </c>
      <c r="F115" s="111"/>
    </row>
    <row r="116" spans="1:6">
      <c r="A116" s="10"/>
      <c r="B116" s="201" t="s">
        <v>53</v>
      </c>
      <c r="C116" s="101"/>
      <c r="D116" s="91">
        <f t="shared" si="1"/>
        <v>0</v>
      </c>
      <c r="E116" s="6"/>
      <c r="F116" s="6"/>
    </row>
    <row r="117" spans="1:6">
      <c r="A117" s="10"/>
      <c r="B117" s="202"/>
      <c r="C117" s="140" t="s">
        <v>19</v>
      </c>
      <c r="D117" s="141">
        <f t="shared" si="1"/>
        <v>1</v>
      </c>
      <c r="E117" s="142">
        <v>1</v>
      </c>
      <c r="F117" s="142"/>
    </row>
    <row r="118" spans="1:6">
      <c r="A118" s="10"/>
      <c r="B118" s="203"/>
      <c r="C118" s="124" t="s">
        <v>10</v>
      </c>
      <c r="D118" s="94">
        <f t="shared" si="1"/>
        <v>1</v>
      </c>
      <c r="E118" s="94">
        <v>1</v>
      </c>
      <c r="F118" s="123"/>
    </row>
    <row r="119" spans="1:6">
      <c r="A119" s="10"/>
      <c r="B119" s="201" t="s">
        <v>54</v>
      </c>
      <c r="C119" s="99"/>
      <c r="D119" s="91">
        <f t="shared" si="1"/>
        <v>0</v>
      </c>
      <c r="E119" s="6"/>
      <c r="F119" s="6"/>
    </row>
    <row r="120" spans="1:6">
      <c r="A120" s="10"/>
      <c r="B120" s="202"/>
      <c r="C120" s="140" t="s">
        <v>19</v>
      </c>
      <c r="D120" s="141">
        <f t="shared" si="1"/>
        <v>1</v>
      </c>
      <c r="E120" s="142">
        <v>1</v>
      </c>
      <c r="F120" s="142"/>
    </row>
    <row r="121" spans="1:6">
      <c r="A121" s="10"/>
      <c r="B121" s="202"/>
      <c r="C121" s="128" t="s">
        <v>20</v>
      </c>
      <c r="D121" s="94">
        <f t="shared" si="1"/>
        <v>1</v>
      </c>
      <c r="E121" s="94">
        <v>1</v>
      </c>
      <c r="F121" s="123"/>
    </row>
    <row r="122" spans="1:6">
      <c r="A122" s="10"/>
      <c r="B122" s="203"/>
      <c r="C122" s="124" t="s">
        <v>10</v>
      </c>
      <c r="D122" s="94">
        <f t="shared" si="1"/>
        <v>1</v>
      </c>
      <c r="E122" s="94">
        <v>1</v>
      </c>
      <c r="F122" s="123"/>
    </row>
    <row r="123" spans="1:6" ht="25.5" customHeight="1">
      <c r="A123" s="10"/>
      <c r="B123" s="207" t="s">
        <v>55</v>
      </c>
      <c r="C123" s="99"/>
      <c r="D123" s="91">
        <f t="shared" si="1"/>
        <v>0</v>
      </c>
      <c r="E123" s="6"/>
      <c r="F123" s="6"/>
    </row>
    <row r="124" spans="1:6">
      <c r="A124" s="10"/>
      <c r="B124" s="212"/>
      <c r="C124" s="112" t="s">
        <v>56</v>
      </c>
      <c r="D124" s="108">
        <f t="shared" si="1"/>
        <v>1</v>
      </c>
      <c r="E124" s="111">
        <v>1</v>
      </c>
      <c r="F124" s="111"/>
    </row>
    <row r="125" spans="1:6">
      <c r="A125" s="10"/>
      <c r="B125" s="212"/>
      <c r="C125" s="126" t="s">
        <v>17</v>
      </c>
      <c r="D125" s="94">
        <f t="shared" si="1"/>
        <v>5</v>
      </c>
      <c r="E125" s="94">
        <v>5</v>
      </c>
      <c r="F125" s="123"/>
    </row>
    <row r="126" spans="1:6">
      <c r="A126" s="10"/>
      <c r="B126" s="208"/>
      <c r="C126" s="124" t="s">
        <v>10</v>
      </c>
      <c r="D126" s="94">
        <f t="shared" si="1"/>
        <v>1</v>
      </c>
      <c r="E126" s="94">
        <v>1</v>
      </c>
      <c r="F126" s="123"/>
    </row>
    <row r="127" spans="1:6" ht="25.5" customHeight="1">
      <c r="A127" s="10"/>
      <c r="B127" s="216" t="s">
        <v>555</v>
      </c>
      <c r="C127" s="76"/>
      <c r="D127" s="91">
        <f t="shared" si="1"/>
        <v>0</v>
      </c>
      <c r="E127" s="6"/>
      <c r="F127" s="6"/>
    </row>
    <row r="128" spans="1:6">
      <c r="A128" s="10"/>
      <c r="B128" s="217"/>
      <c r="C128" s="124" t="s">
        <v>10</v>
      </c>
      <c r="D128" s="94">
        <f t="shared" si="1"/>
        <v>1</v>
      </c>
      <c r="E128" s="94">
        <v>1</v>
      </c>
      <c r="F128" s="123"/>
    </row>
    <row r="129" spans="1:6" ht="38.25" customHeight="1">
      <c r="A129" s="10"/>
      <c r="B129" s="218" t="s">
        <v>556</v>
      </c>
      <c r="C129" s="76"/>
      <c r="D129" s="91">
        <f t="shared" si="1"/>
        <v>0</v>
      </c>
      <c r="E129" s="6"/>
      <c r="F129" s="6"/>
    </row>
    <row r="130" spans="1:6">
      <c r="A130" s="10"/>
      <c r="B130" s="219"/>
      <c r="C130" s="128" t="s">
        <v>16</v>
      </c>
      <c r="D130" s="94">
        <f t="shared" si="1"/>
        <v>1</v>
      </c>
      <c r="E130" s="94">
        <v>1</v>
      </c>
      <c r="F130" s="123"/>
    </row>
    <row r="131" spans="1:6" ht="25.5" customHeight="1">
      <c r="A131" s="10"/>
      <c r="B131" s="201" t="s">
        <v>57</v>
      </c>
      <c r="C131" s="99"/>
      <c r="D131" s="91">
        <f t="shared" si="1"/>
        <v>0</v>
      </c>
      <c r="E131" s="6"/>
      <c r="F131" s="6"/>
    </row>
    <row r="132" spans="1:6" ht="25.5">
      <c r="A132" s="10"/>
      <c r="B132" s="202"/>
      <c r="C132" s="140" t="s">
        <v>58</v>
      </c>
      <c r="D132" s="141">
        <f t="shared" si="1"/>
        <v>1</v>
      </c>
      <c r="E132" s="142">
        <v>1</v>
      </c>
      <c r="F132" s="142"/>
    </row>
    <row r="133" spans="1:6">
      <c r="A133" s="10"/>
      <c r="B133" s="202"/>
      <c r="C133" s="140" t="s">
        <v>59</v>
      </c>
      <c r="D133" s="141">
        <f t="shared" si="1"/>
        <v>2</v>
      </c>
      <c r="E133" s="142">
        <v>2</v>
      </c>
      <c r="F133" s="142"/>
    </row>
    <row r="134" spans="1:6">
      <c r="A134" s="10"/>
      <c r="B134" s="202"/>
      <c r="C134" s="116" t="s">
        <v>60</v>
      </c>
      <c r="D134" s="108">
        <f t="shared" si="1"/>
        <v>2</v>
      </c>
      <c r="E134" s="111">
        <v>2</v>
      </c>
      <c r="F134" s="111"/>
    </row>
    <row r="135" spans="1:6">
      <c r="A135" s="10"/>
      <c r="B135" s="202"/>
      <c r="C135" s="116" t="s">
        <v>61</v>
      </c>
      <c r="D135" s="108">
        <f t="shared" si="1"/>
        <v>2</v>
      </c>
      <c r="E135" s="111">
        <v>2</v>
      </c>
      <c r="F135" s="111"/>
    </row>
    <row r="136" spans="1:6">
      <c r="A136" s="10"/>
      <c r="B136" s="202"/>
      <c r="C136" s="116" t="s">
        <v>62</v>
      </c>
      <c r="D136" s="108">
        <f t="shared" si="1"/>
        <v>2</v>
      </c>
      <c r="E136" s="111">
        <v>2</v>
      </c>
      <c r="F136" s="111"/>
    </row>
    <row r="137" spans="1:6">
      <c r="A137" s="10"/>
      <c r="B137" s="202"/>
      <c r="C137" s="116" t="s">
        <v>63</v>
      </c>
      <c r="D137" s="108">
        <f t="shared" ref="D137:D200" si="2">E137+F137</f>
        <v>2</v>
      </c>
      <c r="E137" s="111">
        <v>2</v>
      </c>
      <c r="F137" s="111"/>
    </row>
    <row r="138" spans="1:6">
      <c r="A138" s="10"/>
      <c r="B138" s="202"/>
      <c r="C138" s="116" t="s">
        <v>64</v>
      </c>
      <c r="D138" s="108">
        <f t="shared" si="2"/>
        <v>2</v>
      </c>
      <c r="E138" s="111">
        <v>2</v>
      </c>
      <c r="F138" s="111"/>
    </row>
    <row r="139" spans="1:6">
      <c r="A139" s="10"/>
      <c r="B139" s="202"/>
      <c r="C139" s="116" t="s">
        <v>65</v>
      </c>
      <c r="D139" s="108">
        <f t="shared" si="2"/>
        <v>6</v>
      </c>
      <c r="E139" s="111">
        <v>6</v>
      </c>
      <c r="F139" s="111"/>
    </row>
    <row r="140" spans="1:6">
      <c r="A140" s="10"/>
      <c r="B140" s="202"/>
      <c r="C140" s="116" t="s">
        <v>66</v>
      </c>
      <c r="D140" s="108">
        <f t="shared" si="2"/>
        <v>10</v>
      </c>
      <c r="E140" s="111">
        <v>10</v>
      </c>
      <c r="F140" s="111"/>
    </row>
    <row r="141" spans="1:6">
      <c r="A141" s="10"/>
      <c r="B141" s="202"/>
      <c r="C141" s="116" t="s">
        <v>67</v>
      </c>
      <c r="D141" s="108">
        <f t="shared" si="2"/>
        <v>10</v>
      </c>
      <c r="E141" s="111">
        <v>10</v>
      </c>
      <c r="F141" s="111"/>
    </row>
    <row r="142" spans="1:6">
      <c r="A142" s="10"/>
      <c r="B142" s="202"/>
      <c r="C142" s="116" t="s">
        <v>68</v>
      </c>
      <c r="D142" s="108">
        <f t="shared" si="2"/>
        <v>10</v>
      </c>
      <c r="E142" s="111">
        <v>10</v>
      </c>
      <c r="F142" s="111"/>
    </row>
    <row r="143" spans="1:6">
      <c r="A143" s="10"/>
      <c r="B143" s="202"/>
      <c r="C143" s="116" t="s">
        <v>69</v>
      </c>
      <c r="D143" s="108">
        <f t="shared" si="2"/>
        <v>1</v>
      </c>
      <c r="E143" s="111">
        <v>1</v>
      </c>
      <c r="F143" s="111"/>
    </row>
    <row r="144" spans="1:6">
      <c r="A144" s="10"/>
      <c r="B144" s="202"/>
      <c r="C144" s="116" t="s">
        <v>70</v>
      </c>
      <c r="D144" s="108">
        <f t="shared" si="2"/>
        <v>2</v>
      </c>
      <c r="E144" s="111">
        <v>2</v>
      </c>
      <c r="F144" s="111"/>
    </row>
    <row r="145" spans="1:6">
      <c r="A145" s="10"/>
      <c r="B145" s="202"/>
      <c r="C145" s="116" t="s">
        <v>71</v>
      </c>
      <c r="D145" s="108">
        <f t="shared" si="2"/>
        <v>1</v>
      </c>
      <c r="E145" s="111">
        <v>1</v>
      </c>
      <c r="F145" s="111"/>
    </row>
    <row r="146" spans="1:6">
      <c r="A146" s="10"/>
      <c r="B146" s="202"/>
      <c r="C146" s="116" t="s">
        <v>72</v>
      </c>
      <c r="D146" s="108">
        <f t="shared" si="2"/>
        <v>1</v>
      </c>
      <c r="E146" s="111">
        <v>1</v>
      </c>
      <c r="F146" s="111"/>
    </row>
    <row r="147" spans="1:6">
      <c r="A147" s="10"/>
      <c r="B147" s="202"/>
      <c r="C147" s="116" t="s">
        <v>73</v>
      </c>
      <c r="D147" s="108">
        <f t="shared" si="2"/>
        <v>1</v>
      </c>
      <c r="E147" s="111">
        <v>1</v>
      </c>
      <c r="F147" s="111"/>
    </row>
    <row r="148" spans="1:6">
      <c r="A148" s="10"/>
      <c r="B148" s="202"/>
      <c r="C148" s="116" t="s">
        <v>74</v>
      </c>
      <c r="D148" s="108">
        <f t="shared" si="2"/>
        <v>2</v>
      </c>
      <c r="E148" s="111">
        <v>2</v>
      </c>
      <c r="F148" s="111"/>
    </row>
    <row r="149" spans="1:6" ht="14.25" customHeight="1">
      <c r="A149" s="10"/>
      <c r="B149" s="202"/>
      <c r="C149" s="116" t="s">
        <v>75</v>
      </c>
      <c r="D149" s="108">
        <f t="shared" si="2"/>
        <v>1</v>
      </c>
      <c r="E149" s="111">
        <v>1</v>
      </c>
      <c r="F149" s="111"/>
    </row>
    <row r="150" spans="1:6" ht="38.25">
      <c r="A150" s="10"/>
      <c r="B150" s="202"/>
      <c r="C150" s="116" t="s">
        <v>76</v>
      </c>
      <c r="D150" s="108">
        <f t="shared" si="2"/>
        <v>1</v>
      </c>
      <c r="E150" s="111">
        <v>1</v>
      </c>
      <c r="F150" s="111"/>
    </row>
    <row r="151" spans="1:6">
      <c r="A151" s="10"/>
      <c r="B151" s="202"/>
      <c r="C151" s="116" t="s">
        <v>77</v>
      </c>
      <c r="D151" s="108">
        <f t="shared" si="2"/>
        <v>1</v>
      </c>
      <c r="E151" s="111">
        <v>1</v>
      </c>
      <c r="F151" s="111"/>
    </row>
    <row r="152" spans="1:6" ht="39.75" customHeight="1">
      <c r="A152" s="10"/>
      <c r="B152" s="202"/>
      <c r="C152" s="116" t="s">
        <v>78</v>
      </c>
      <c r="D152" s="108">
        <f t="shared" si="2"/>
        <v>5</v>
      </c>
      <c r="E152" s="111">
        <v>5</v>
      </c>
      <c r="F152" s="111"/>
    </row>
    <row r="153" spans="1:6" ht="39" customHeight="1">
      <c r="A153" s="10"/>
      <c r="B153" s="202"/>
      <c r="C153" s="116" t="s">
        <v>79</v>
      </c>
      <c r="D153" s="108">
        <f t="shared" si="2"/>
        <v>5</v>
      </c>
      <c r="E153" s="111">
        <v>5</v>
      </c>
      <c r="F153" s="111"/>
    </row>
    <row r="154" spans="1:6">
      <c r="A154" s="10"/>
      <c r="B154" s="203"/>
      <c r="C154" s="116" t="s">
        <v>80</v>
      </c>
      <c r="D154" s="108">
        <f t="shared" si="2"/>
        <v>4</v>
      </c>
      <c r="E154" s="111">
        <v>4</v>
      </c>
      <c r="F154" s="111"/>
    </row>
    <row r="155" spans="1:6" ht="25.5" customHeight="1">
      <c r="A155" s="10"/>
      <c r="B155" s="213" t="s">
        <v>81</v>
      </c>
      <c r="C155" s="99"/>
      <c r="D155" s="91">
        <f t="shared" si="2"/>
        <v>0</v>
      </c>
      <c r="E155" s="6"/>
      <c r="F155" s="6"/>
    </row>
    <row r="156" spans="1:6" ht="25.5">
      <c r="A156" s="10"/>
      <c r="B156" s="214"/>
      <c r="C156" s="140" t="s">
        <v>82</v>
      </c>
      <c r="D156" s="141">
        <f t="shared" si="2"/>
        <v>1</v>
      </c>
      <c r="E156" s="142">
        <v>1</v>
      </c>
      <c r="F156" s="142"/>
    </row>
    <row r="157" spans="1:6" ht="25.5">
      <c r="A157" s="10"/>
      <c r="B157" s="215"/>
      <c r="C157" s="140" t="s">
        <v>83</v>
      </c>
      <c r="D157" s="141">
        <f t="shared" si="2"/>
        <v>3</v>
      </c>
      <c r="E157" s="142">
        <v>3</v>
      </c>
      <c r="F157" s="142"/>
    </row>
    <row r="158" spans="1:6" ht="25.5" customHeight="1">
      <c r="A158" s="10"/>
      <c r="B158" s="218" t="s">
        <v>483</v>
      </c>
      <c r="C158" s="99"/>
      <c r="D158" s="91">
        <f t="shared" si="2"/>
        <v>0</v>
      </c>
      <c r="E158" s="6"/>
      <c r="F158" s="6"/>
    </row>
    <row r="159" spans="1:6">
      <c r="A159" s="10"/>
      <c r="B159" s="219"/>
      <c r="C159" s="124" t="s">
        <v>10</v>
      </c>
      <c r="D159" s="94">
        <f t="shared" si="2"/>
        <v>1</v>
      </c>
      <c r="E159" s="94">
        <v>1</v>
      </c>
      <c r="F159" s="123"/>
    </row>
    <row r="160" spans="1:6" ht="25.5" customHeight="1">
      <c r="A160" s="10"/>
      <c r="B160" s="218" t="s">
        <v>532</v>
      </c>
      <c r="C160" s="76"/>
      <c r="D160" s="91">
        <f t="shared" si="2"/>
        <v>0</v>
      </c>
      <c r="E160" s="6"/>
      <c r="F160" s="6"/>
    </row>
    <row r="161" spans="1:6">
      <c r="A161" s="10"/>
      <c r="B161" s="220"/>
      <c r="C161" s="124" t="s">
        <v>10</v>
      </c>
      <c r="D161" s="94">
        <f t="shared" si="2"/>
        <v>1</v>
      </c>
      <c r="E161" s="94">
        <v>1</v>
      </c>
      <c r="F161" s="123"/>
    </row>
    <row r="162" spans="1:6" ht="25.5" customHeight="1">
      <c r="A162" s="10"/>
      <c r="B162" s="213" t="s">
        <v>84</v>
      </c>
      <c r="C162" s="99"/>
      <c r="D162" s="91">
        <f t="shared" si="2"/>
        <v>0</v>
      </c>
      <c r="E162" s="6"/>
      <c r="F162" s="6"/>
    </row>
    <row r="163" spans="1:6" ht="38.25">
      <c r="A163" s="10"/>
      <c r="B163" s="214"/>
      <c r="C163" s="146" t="s">
        <v>85</v>
      </c>
      <c r="D163" s="141">
        <f t="shared" si="2"/>
        <v>2</v>
      </c>
      <c r="E163" s="142">
        <v>2</v>
      </c>
      <c r="F163" s="142"/>
    </row>
    <row r="164" spans="1:6">
      <c r="A164" s="10"/>
      <c r="B164" s="215"/>
      <c r="C164" s="107" t="s">
        <v>86</v>
      </c>
      <c r="D164" s="108">
        <f t="shared" si="2"/>
        <v>1</v>
      </c>
      <c r="E164" s="111">
        <v>1</v>
      </c>
      <c r="F164" s="111"/>
    </row>
    <row r="165" spans="1:6">
      <c r="A165" s="10"/>
      <c r="B165" s="201" t="s">
        <v>87</v>
      </c>
      <c r="C165" s="99"/>
      <c r="D165" s="91">
        <f t="shared" si="2"/>
        <v>0</v>
      </c>
      <c r="E165" s="6"/>
      <c r="F165" s="6"/>
    </row>
    <row r="166" spans="1:6" ht="27.75" customHeight="1">
      <c r="A166" s="10"/>
      <c r="B166" s="202"/>
      <c r="C166" s="140" t="s">
        <v>88</v>
      </c>
      <c r="D166" s="141">
        <f t="shared" si="2"/>
        <v>1</v>
      </c>
      <c r="E166" s="142">
        <v>1</v>
      </c>
      <c r="F166" s="142"/>
    </row>
    <row r="167" spans="1:6" ht="27.75" customHeight="1">
      <c r="A167" s="10"/>
      <c r="B167" s="202"/>
      <c r="C167" s="140" t="s">
        <v>58</v>
      </c>
      <c r="D167" s="141">
        <f t="shared" si="2"/>
        <v>1</v>
      </c>
      <c r="E167" s="142">
        <v>1</v>
      </c>
      <c r="F167" s="142"/>
    </row>
    <row r="168" spans="1:6">
      <c r="A168" s="10"/>
      <c r="B168" s="202"/>
      <c r="C168" s="140" t="s">
        <v>59</v>
      </c>
      <c r="D168" s="141">
        <f t="shared" si="2"/>
        <v>1</v>
      </c>
      <c r="E168" s="142">
        <v>1</v>
      </c>
      <c r="F168" s="142"/>
    </row>
    <row r="169" spans="1:6">
      <c r="A169" s="10"/>
      <c r="B169" s="202"/>
      <c r="C169" s="140" t="s">
        <v>10</v>
      </c>
      <c r="D169" s="141">
        <f t="shared" si="2"/>
        <v>1</v>
      </c>
      <c r="E169" s="142">
        <v>1</v>
      </c>
      <c r="F169" s="142"/>
    </row>
    <row r="170" spans="1:6">
      <c r="A170" s="10"/>
      <c r="B170" s="202"/>
      <c r="C170" s="140" t="s">
        <v>12</v>
      </c>
      <c r="D170" s="141">
        <f t="shared" si="2"/>
        <v>1</v>
      </c>
      <c r="E170" s="142">
        <v>1</v>
      </c>
      <c r="F170" s="142"/>
    </row>
    <row r="171" spans="1:6">
      <c r="A171" s="10"/>
      <c r="B171" s="202"/>
      <c r="C171" s="140" t="s">
        <v>89</v>
      </c>
      <c r="D171" s="141">
        <f t="shared" si="2"/>
        <v>2</v>
      </c>
      <c r="E171" s="142">
        <v>2</v>
      </c>
      <c r="F171" s="142"/>
    </row>
    <row r="172" spans="1:6">
      <c r="A172" s="10"/>
      <c r="B172" s="202"/>
      <c r="C172" s="107" t="s">
        <v>90</v>
      </c>
      <c r="D172" s="108">
        <f t="shared" si="2"/>
        <v>1</v>
      </c>
      <c r="E172" s="111">
        <v>1</v>
      </c>
      <c r="F172" s="111"/>
    </row>
    <row r="173" spans="1:6">
      <c r="A173" s="10"/>
      <c r="B173" s="202"/>
      <c r="C173" s="107" t="s">
        <v>91</v>
      </c>
      <c r="D173" s="108">
        <f t="shared" si="2"/>
        <v>1</v>
      </c>
      <c r="E173" s="111">
        <v>1</v>
      </c>
      <c r="F173" s="111"/>
    </row>
    <row r="174" spans="1:6">
      <c r="A174" s="10"/>
      <c r="B174" s="203"/>
      <c r="C174" s="124" t="s">
        <v>10</v>
      </c>
      <c r="D174" s="94">
        <f t="shared" si="2"/>
        <v>2</v>
      </c>
      <c r="E174" s="94">
        <v>2</v>
      </c>
      <c r="F174" s="123"/>
    </row>
    <row r="175" spans="1:6">
      <c r="A175" s="10"/>
      <c r="B175" s="213" t="s">
        <v>92</v>
      </c>
      <c r="C175" s="99"/>
      <c r="D175" s="91">
        <f t="shared" si="2"/>
        <v>0</v>
      </c>
      <c r="E175" s="6"/>
      <c r="F175" s="6"/>
    </row>
    <row r="176" spans="1:6">
      <c r="A176" s="10"/>
      <c r="B176" s="214"/>
      <c r="C176" s="140" t="s">
        <v>93</v>
      </c>
      <c r="D176" s="141">
        <f t="shared" si="2"/>
        <v>1</v>
      </c>
      <c r="E176" s="142">
        <v>1</v>
      </c>
      <c r="F176" s="142"/>
    </row>
    <row r="177" spans="1:7">
      <c r="A177" s="10"/>
      <c r="B177" s="214"/>
      <c r="C177" s="116" t="s">
        <v>94</v>
      </c>
      <c r="D177" s="108">
        <f t="shared" si="2"/>
        <v>1</v>
      </c>
      <c r="E177" s="111">
        <v>1</v>
      </c>
      <c r="F177" s="111"/>
    </row>
    <row r="178" spans="1:7">
      <c r="A178" s="10"/>
      <c r="B178" s="214"/>
      <c r="C178" s="116" t="s">
        <v>32</v>
      </c>
      <c r="D178" s="108">
        <f t="shared" si="2"/>
        <v>1</v>
      </c>
      <c r="E178" s="111">
        <v>1</v>
      </c>
      <c r="F178" s="111"/>
    </row>
    <row r="179" spans="1:7" ht="15" customHeight="1">
      <c r="A179" s="10"/>
      <c r="B179" s="214"/>
      <c r="C179" s="116" t="s">
        <v>95</v>
      </c>
      <c r="D179" s="108">
        <f t="shared" si="2"/>
        <v>3</v>
      </c>
      <c r="E179" s="111">
        <v>3</v>
      </c>
      <c r="F179" s="111"/>
    </row>
    <row r="180" spans="1:7">
      <c r="A180" s="10"/>
      <c r="B180" s="214"/>
      <c r="C180" s="116" t="s">
        <v>96</v>
      </c>
      <c r="D180" s="108">
        <f t="shared" si="2"/>
        <v>1</v>
      </c>
      <c r="E180" s="111">
        <v>1</v>
      </c>
      <c r="F180" s="111"/>
    </row>
    <row r="181" spans="1:7" ht="14.25" customHeight="1">
      <c r="A181" s="10"/>
      <c r="B181" s="215"/>
      <c r="C181" s="116" t="s">
        <v>97</v>
      </c>
      <c r="D181" s="108">
        <f t="shared" si="2"/>
        <v>3</v>
      </c>
      <c r="E181" s="111">
        <v>3</v>
      </c>
      <c r="F181" s="111"/>
    </row>
    <row r="182" spans="1:7">
      <c r="A182" s="10"/>
      <c r="B182" s="201" t="s">
        <v>98</v>
      </c>
      <c r="C182" s="99"/>
      <c r="D182" s="91">
        <f t="shared" si="2"/>
        <v>0</v>
      </c>
      <c r="E182" s="6"/>
      <c r="F182" s="6"/>
      <c r="G182" s="18"/>
    </row>
    <row r="183" spans="1:7">
      <c r="A183" s="10"/>
      <c r="B183" s="202"/>
      <c r="C183" s="140" t="s">
        <v>19</v>
      </c>
      <c r="D183" s="141">
        <f t="shared" si="2"/>
        <v>1</v>
      </c>
      <c r="E183" s="142">
        <v>1</v>
      </c>
      <c r="F183" s="142"/>
      <c r="G183" s="18"/>
    </row>
    <row r="184" spans="1:7" ht="38.25">
      <c r="A184" s="10"/>
      <c r="B184" s="202"/>
      <c r="C184" s="147" t="s">
        <v>99</v>
      </c>
      <c r="D184" s="141">
        <f t="shared" si="2"/>
        <v>1</v>
      </c>
      <c r="E184" s="142">
        <v>1</v>
      </c>
      <c r="F184" s="142"/>
      <c r="G184" s="18"/>
    </row>
    <row r="185" spans="1:7" ht="17.25" customHeight="1">
      <c r="A185" s="10"/>
      <c r="B185" s="202"/>
      <c r="C185" s="148" t="s">
        <v>100</v>
      </c>
      <c r="D185" s="141">
        <f t="shared" si="2"/>
        <v>1</v>
      </c>
      <c r="E185" s="142">
        <v>1</v>
      </c>
      <c r="F185" s="142"/>
    </row>
    <row r="186" spans="1:7">
      <c r="A186" s="10"/>
      <c r="B186" s="202"/>
      <c r="C186" s="148" t="s">
        <v>101</v>
      </c>
      <c r="D186" s="141">
        <f t="shared" si="2"/>
        <v>1</v>
      </c>
      <c r="E186" s="142">
        <v>1</v>
      </c>
      <c r="F186" s="142"/>
    </row>
    <row r="187" spans="1:7" ht="63.75" customHeight="1">
      <c r="A187" s="10"/>
      <c r="B187" s="202"/>
      <c r="C187" s="148" t="s">
        <v>102</v>
      </c>
      <c r="D187" s="141">
        <f t="shared" si="2"/>
        <v>1</v>
      </c>
      <c r="E187" s="142">
        <v>1</v>
      </c>
      <c r="F187" s="142"/>
    </row>
    <row r="188" spans="1:7">
      <c r="A188" s="10"/>
      <c r="B188" s="202"/>
      <c r="C188" s="149" t="s">
        <v>103</v>
      </c>
      <c r="D188" s="141">
        <f t="shared" si="2"/>
        <v>1</v>
      </c>
      <c r="E188" s="142">
        <v>1</v>
      </c>
      <c r="F188" s="142"/>
    </row>
    <row r="189" spans="1:7">
      <c r="A189" s="10"/>
      <c r="B189" s="202"/>
      <c r="C189" s="149" t="s">
        <v>104</v>
      </c>
      <c r="D189" s="141">
        <f t="shared" si="2"/>
        <v>1</v>
      </c>
      <c r="E189" s="142">
        <v>1</v>
      </c>
      <c r="F189" s="142"/>
    </row>
    <row r="190" spans="1:7">
      <c r="A190" s="10"/>
      <c r="B190" s="202"/>
      <c r="C190" s="149" t="s">
        <v>105</v>
      </c>
      <c r="D190" s="141">
        <f t="shared" si="2"/>
        <v>1</v>
      </c>
      <c r="E190" s="142">
        <v>1</v>
      </c>
      <c r="F190" s="142"/>
    </row>
    <row r="191" spans="1:7">
      <c r="A191" s="10"/>
      <c r="B191" s="202"/>
      <c r="C191" s="149" t="s">
        <v>106</v>
      </c>
      <c r="D191" s="141">
        <f t="shared" si="2"/>
        <v>1</v>
      </c>
      <c r="E191" s="142">
        <v>1</v>
      </c>
      <c r="F191" s="142"/>
    </row>
    <row r="192" spans="1:7">
      <c r="A192" s="10"/>
      <c r="B192" s="202"/>
      <c r="C192" s="149" t="s">
        <v>107</v>
      </c>
      <c r="D192" s="141">
        <f t="shared" si="2"/>
        <v>1</v>
      </c>
      <c r="E192" s="142">
        <v>1</v>
      </c>
      <c r="F192" s="142"/>
    </row>
    <row r="193" spans="1:7">
      <c r="A193" s="10"/>
      <c r="B193" s="202"/>
      <c r="C193" s="149" t="s">
        <v>108</v>
      </c>
      <c r="D193" s="141">
        <f t="shared" si="2"/>
        <v>1</v>
      </c>
      <c r="E193" s="142">
        <v>1</v>
      </c>
      <c r="F193" s="142"/>
    </row>
    <row r="194" spans="1:7">
      <c r="A194" s="10"/>
      <c r="B194" s="202"/>
      <c r="C194" s="149" t="s">
        <v>109</v>
      </c>
      <c r="D194" s="141">
        <f t="shared" si="2"/>
        <v>1</v>
      </c>
      <c r="E194" s="142">
        <v>1</v>
      </c>
      <c r="F194" s="142"/>
    </row>
    <row r="195" spans="1:7">
      <c r="A195" s="10"/>
      <c r="B195" s="202"/>
      <c r="C195" s="149" t="s">
        <v>110</v>
      </c>
      <c r="D195" s="141">
        <f t="shared" si="2"/>
        <v>1</v>
      </c>
      <c r="E195" s="142">
        <v>1</v>
      </c>
      <c r="F195" s="142"/>
      <c r="G195" s="18"/>
    </row>
    <row r="196" spans="1:7" ht="51">
      <c r="A196" s="10"/>
      <c r="B196" s="202"/>
      <c r="C196" s="149" t="s">
        <v>111</v>
      </c>
      <c r="D196" s="141">
        <f t="shared" si="2"/>
        <v>1</v>
      </c>
      <c r="E196" s="142">
        <v>1</v>
      </c>
      <c r="F196" s="142"/>
    </row>
    <row r="197" spans="1:7" ht="25.5">
      <c r="A197" s="10"/>
      <c r="B197" s="202"/>
      <c r="C197" s="149" t="s">
        <v>88</v>
      </c>
      <c r="D197" s="141">
        <f t="shared" si="2"/>
        <v>1</v>
      </c>
      <c r="E197" s="142">
        <v>1</v>
      </c>
      <c r="F197" s="142"/>
    </row>
    <row r="198" spans="1:7" ht="25.5">
      <c r="A198" s="10"/>
      <c r="B198" s="202"/>
      <c r="C198" s="149" t="s">
        <v>58</v>
      </c>
      <c r="D198" s="141">
        <f t="shared" si="2"/>
        <v>1</v>
      </c>
      <c r="E198" s="142">
        <v>1</v>
      </c>
      <c r="F198" s="142"/>
    </row>
    <row r="199" spans="1:7">
      <c r="A199" s="10"/>
      <c r="B199" s="202"/>
      <c r="C199" s="149" t="s">
        <v>59</v>
      </c>
      <c r="D199" s="141">
        <f t="shared" si="2"/>
        <v>1</v>
      </c>
      <c r="E199" s="142">
        <v>1</v>
      </c>
      <c r="F199" s="142"/>
    </row>
    <row r="200" spans="1:7">
      <c r="A200" s="10"/>
      <c r="B200" s="202"/>
      <c r="C200" s="149" t="s">
        <v>10</v>
      </c>
      <c r="D200" s="141">
        <f t="shared" si="2"/>
        <v>1</v>
      </c>
      <c r="E200" s="142">
        <v>1</v>
      </c>
      <c r="F200" s="142"/>
    </row>
    <row r="201" spans="1:7">
      <c r="A201" s="10"/>
      <c r="B201" s="202"/>
      <c r="C201" s="112" t="s">
        <v>112</v>
      </c>
      <c r="D201" s="108">
        <f t="shared" ref="D201:D267" si="3">E201+F201</f>
        <v>1</v>
      </c>
      <c r="E201" s="111">
        <v>1</v>
      </c>
      <c r="F201" s="111"/>
    </row>
    <row r="202" spans="1:7">
      <c r="A202" s="10"/>
      <c r="B202" s="202"/>
      <c r="C202" s="126" t="s">
        <v>17</v>
      </c>
      <c r="D202" s="94">
        <f t="shared" si="3"/>
        <v>10</v>
      </c>
      <c r="E202" s="94">
        <v>10</v>
      </c>
      <c r="F202" s="123"/>
    </row>
    <row r="203" spans="1:7" ht="17.25" customHeight="1">
      <c r="A203" s="10"/>
      <c r="B203" s="202"/>
      <c r="C203" s="126" t="s">
        <v>113</v>
      </c>
      <c r="D203" s="94">
        <f t="shared" si="3"/>
        <v>25</v>
      </c>
      <c r="E203" s="94">
        <v>25</v>
      </c>
      <c r="F203" s="123"/>
    </row>
    <row r="204" spans="1:7">
      <c r="A204" s="10"/>
      <c r="B204" s="202"/>
      <c r="C204" s="124" t="s">
        <v>10</v>
      </c>
      <c r="D204" s="94">
        <f t="shared" si="3"/>
        <v>2</v>
      </c>
      <c r="E204" s="94">
        <v>2</v>
      </c>
      <c r="F204" s="123"/>
    </row>
    <row r="205" spans="1:7" ht="15.75">
      <c r="A205" s="10"/>
      <c r="B205" s="202"/>
      <c r="C205" s="96" t="s">
        <v>590</v>
      </c>
      <c r="D205" s="136">
        <f t="shared" si="3"/>
        <v>1</v>
      </c>
      <c r="E205" s="136">
        <v>1</v>
      </c>
      <c r="F205" s="137"/>
    </row>
    <row r="206" spans="1:7" ht="15.75">
      <c r="A206" s="10"/>
      <c r="B206" s="202"/>
      <c r="C206" s="95" t="s">
        <v>17</v>
      </c>
      <c r="D206" s="136">
        <f t="shared" si="3"/>
        <v>4</v>
      </c>
      <c r="E206" s="136">
        <v>4</v>
      </c>
      <c r="F206" s="137"/>
    </row>
    <row r="207" spans="1:7">
      <c r="A207" s="10"/>
      <c r="B207" s="218" t="s">
        <v>114</v>
      </c>
      <c r="C207" s="9"/>
      <c r="D207" s="91">
        <f t="shared" si="3"/>
        <v>0</v>
      </c>
      <c r="E207" s="6"/>
      <c r="F207" s="6"/>
    </row>
    <row r="208" spans="1:7">
      <c r="A208" s="10"/>
      <c r="B208" s="219"/>
      <c r="C208" s="112" t="s">
        <v>115</v>
      </c>
      <c r="D208" s="108">
        <f t="shared" si="3"/>
        <v>1</v>
      </c>
      <c r="E208" s="111">
        <v>1</v>
      </c>
      <c r="F208" s="111"/>
    </row>
    <row r="209" spans="1:6">
      <c r="A209" s="10"/>
      <c r="B209" s="221" t="s">
        <v>533</v>
      </c>
      <c r="C209" s="9"/>
      <c r="D209" s="91">
        <f t="shared" si="3"/>
        <v>0</v>
      </c>
      <c r="E209" s="6"/>
      <c r="F209" s="6"/>
    </row>
    <row r="210" spans="1:6">
      <c r="A210" s="10"/>
      <c r="B210" s="222"/>
      <c r="C210" s="124" t="s">
        <v>19</v>
      </c>
      <c r="D210" s="94">
        <f t="shared" si="3"/>
        <v>1</v>
      </c>
      <c r="E210" s="123">
        <v>1</v>
      </c>
      <c r="F210" s="123"/>
    </row>
    <row r="211" spans="1:6" ht="15.75">
      <c r="A211" s="10"/>
      <c r="B211" s="223"/>
      <c r="C211" s="95" t="s">
        <v>591</v>
      </c>
      <c r="D211" s="136">
        <f t="shared" si="3"/>
        <v>1</v>
      </c>
      <c r="E211" s="137">
        <v>1</v>
      </c>
      <c r="F211" s="137"/>
    </row>
    <row r="212" spans="1:6" ht="25.5" customHeight="1">
      <c r="A212" s="10"/>
      <c r="B212" s="201" t="s">
        <v>116</v>
      </c>
      <c r="C212" s="99"/>
      <c r="D212" s="91">
        <f t="shared" si="3"/>
        <v>0</v>
      </c>
      <c r="E212" s="6"/>
      <c r="F212" s="6"/>
    </row>
    <row r="213" spans="1:6">
      <c r="A213" s="10"/>
      <c r="B213" s="202"/>
      <c r="C213" s="140" t="s">
        <v>117</v>
      </c>
      <c r="D213" s="141">
        <f t="shared" si="3"/>
        <v>1</v>
      </c>
      <c r="E213" s="142">
        <v>1</v>
      </c>
      <c r="F213" s="142"/>
    </row>
    <row r="214" spans="1:6">
      <c r="A214" s="10"/>
      <c r="B214" s="202"/>
      <c r="C214" s="140" t="s">
        <v>12</v>
      </c>
      <c r="D214" s="141">
        <f t="shared" si="3"/>
        <v>1</v>
      </c>
      <c r="E214" s="142">
        <v>1</v>
      </c>
      <c r="F214" s="142"/>
    </row>
    <row r="215" spans="1:6">
      <c r="A215" s="10"/>
      <c r="B215" s="202"/>
      <c r="C215" s="140" t="s">
        <v>89</v>
      </c>
      <c r="D215" s="141">
        <f t="shared" si="3"/>
        <v>2</v>
      </c>
      <c r="E215" s="142">
        <v>2</v>
      </c>
      <c r="F215" s="142"/>
    </row>
    <row r="216" spans="1:6">
      <c r="A216" s="10"/>
      <c r="B216" s="203"/>
      <c r="C216" s="150" t="s">
        <v>118</v>
      </c>
      <c r="D216" s="141">
        <f t="shared" si="3"/>
        <v>1</v>
      </c>
      <c r="E216" s="142">
        <v>1</v>
      </c>
      <c r="F216" s="142"/>
    </row>
    <row r="217" spans="1:6" ht="25.5" customHeight="1">
      <c r="A217" s="10"/>
      <c r="B217" s="201" t="s">
        <v>119</v>
      </c>
      <c r="C217" s="140"/>
      <c r="D217" s="141">
        <f t="shared" si="3"/>
        <v>0</v>
      </c>
      <c r="E217" s="142"/>
      <c r="F217" s="142"/>
    </row>
    <row r="218" spans="1:6" ht="25.5">
      <c r="A218" s="10"/>
      <c r="B218" s="202"/>
      <c r="C218" s="140" t="s">
        <v>58</v>
      </c>
      <c r="D218" s="141">
        <f t="shared" si="3"/>
        <v>1</v>
      </c>
      <c r="E218" s="142">
        <v>1</v>
      </c>
      <c r="F218" s="142"/>
    </row>
    <row r="219" spans="1:6">
      <c r="A219" s="10"/>
      <c r="B219" s="202"/>
      <c r="C219" s="140" t="s">
        <v>59</v>
      </c>
      <c r="D219" s="141">
        <f t="shared" si="3"/>
        <v>2</v>
      </c>
      <c r="E219" s="142">
        <v>2</v>
      </c>
      <c r="F219" s="142"/>
    </row>
    <row r="220" spans="1:6">
      <c r="A220" s="10"/>
      <c r="B220" s="202"/>
      <c r="C220" s="117" t="s">
        <v>60</v>
      </c>
      <c r="D220" s="108">
        <f t="shared" si="3"/>
        <v>2</v>
      </c>
      <c r="E220" s="111">
        <v>2</v>
      </c>
      <c r="F220" s="111"/>
    </row>
    <row r="221" spans="1:6">
      <c r="A221" s="10"/>
      <c r="B221" s="202"/>
      <c r="C221" s="117" t="s">
        <v>61</v>
      </c>
      <c r="D221" s="108">
        <f t="shared" si="3"/>
        <v>2</v>
      </c>
      <c r="E221" s="111">
        <v>2</v>
      </c>
      <c r="F221" s="111"/>
    </row>
    <row r="222" spans="1:6">
      <c r="A222" s="10"/>
      <c r="B222" s="202"/>
      <c r="C222" s="117" t="s">
        <v>62</v>
      </c>
      <c r="D222" s="108">
        <f t="shared" si="3"/>
        <v>2</v>
      </c>
      <c r="E222" s="111">
        <v>2</v>
      </c>
      <c r="F222" s="111"/>
    </row>
    <row r="223" spans="1:6">
      <c r="A223" s="10"/>
      <c r="B223" s="202"/>
      <c r="C223" s="117" t="s">
        <v>63</v>
      </c>
      <c r="D223" s="108">
        <f t="shared" si="3"/>
        <v>2</v>
      </c>
      <c r="E223" s="111">
        <v>2</v>
      </c>
      <c r="F223" s="111"/>
    </row>
    <row r="224" spans="1:6">
      <c r="A224" s="10"/>
      <c r="B224" s="202"/>
      <c r="C224" s="117" t="s">
        <v>64</v>
      </c>
      <c r="D224" s="108">
        <f t="shared" si="3"/>
        <v>2</v>
      </c>
      <c r="E224" s="111">
        <v>2</v>
      </c>
      <c r="F224" s="111"/>
    </row>
    <row r="225" spans="1:6">
      <c r="A225" s="10"/>
      <c r="B225" s="202"/>
      <c r="C225" s="117" t="s">
        <v>65</v>
      </c>
      <c r="D225" s="108">
        <f t="shared" si="3"/>
        <v>6</v>
      </c>
      <c r="E225" s="111">
        <v>6</v>
      </c>
      <c r="F225" s="111"/>
    </row>
    <row r="226" spans="1:6">
      <c r="A226" s="10"/>
      <c r="B226" s="202"/>
      <c r="C226" s="117" t="s">
        <v>66</v>
      </c>
      <c r="D226" s="108">
        <f t="shared" si="3"/>
        <v>10</v>
      </c>
      <c r="E226" s="111">
        <v>10</v>
      </c>
      <c r="F226" s="111"/>
    </row>
    <row r="227" spans="1:6">
      <c r="A227" s="10"/>
      <c r="B227" s="202"/>
      <c r="C227" s="117" t="s">
        <v>67</v>
      </c>
      <c r="D227" s="108">
        <f t="shared" si="3"/>
        <v>10</v>
      </c>
      <c r="E227" s="111">
        <v>10</v>
      </c>
      <c r="F227" s="111"/>
    </row>
    <row r="228" spans="1:6">
      <c r="A228" s="10"/>
      <c r="B228" s="202"/>
      <c r="C228" s="117" t="s">
        <v>68</v>
      </c>
      <c r="D228" s="108">
        <f t="shared" si="3"/>
        <v>10</v>
      </c>
      <c r="E228" s="111">
        <v>10</v>
      </c>
      <c r="F228" s="111"/>
    </row>
    <row r="229" spans="1:6">
      <c r="A229" s="10"/>
      <c r="B229" s="202"/>
      <c r="C229" s="117" t="s">
        <v>69</v>
      </c>
      <c r="D229" s="108">
        <f t="shared" si="3"/>
        <v>1</v>
      </c>
      <c r="E229" s="111">
        <v>1</v>
      </c>
      <c r="F229" s="111"/>
    </row>
    <row r="230" spans="1:6">
      <c r="A230" s="10"/>
      <c r="B230" s="202"/>
      <c r="C230" s="117" t="s">
        <v>70</v>
      </c>
      <c r="D230" s="108">
        <f t="shared" si="3"/>
        <v>2</v>
      </c>
      <c r="E230" s="111">
        <v>2</v>
      </c>
      <c r="F230" s="111"/>
    </row>
    <row r="231" spans="1:6">
      <c r="A231" s="10"/>
      <c r="B231" s="202"/>
      <c r="C231" s="117" t="s">
        <v>71</v>
      </c>
      <c r="D231" s="108">
        <f t="shared" si="3"/>
        <v>1</v>
      </c>
      <c r="E231" s="111">
        <v>1</v>
      </c>
      <c r="F231" s="111"/>
    </row>
    <row r="232" spans="1:6">
      <c r="A232" s="10"/>
      <c r="B232" s="202"/>
      <c r="C232" s="117" t="s">
        <v>72</v>
      </c>
      <c r="D232" s="108">
        <f t="shared" si="3"/>
        <v>1</v>
      </c>
      <c r="E232" s="111">
        <v>1</v>
      </c>
      <c r="F232" s="111"/>
    </row>
    <row r="233" spans="1:6">
      <c r="A233" s="10"/>
      <c r="B233" s="202"/>
      <c r="C233" s="117" t="s">
        <v>73</v>
      </c>
      <c r="D233" s="108">
        <f t="shared" si="3"/>
        <v>1</v>
      </c>
      <c r="E233" s="111">
        <v>1</v>
      </c>
      <c r="F233" s="111"/>
    </row>
    <row r="234" spans="1:6">
      <c r="A234" s="10"/>
      <c r="B234" s="202"/>
      <c r="C234" s="117" t="s">
        <v>74</v>
      </c>
      <c r="D234" s="108">
        <f t="shared" si="3"/>
        <v>2</v>
      </c>
      <c r="E234" s="111">
        <v>2</v>
      </c>
      <c r="F234" s="111"/>
    </row>
    <row r="235" spans="1:6" ht="13.5" customHeight="1">
      <c r="A235" s="10"/>
      <c r="B235" s="202"/>
      <c r="C235" s="117" t="s">
        <v>75</v>
      </c>
      <c r="D235" s="108">
        <f t="shared" si="3"/>
        <v>1</v>
      </c>
      <c r="E235" s="111">
        <v>1</v>
      </c>
      <c r="F235" s="111"/>
    </row>
    <row r="236" spans="1:6" ht="38.25">
      <c r="A236" s="10"/>
      <c r="B236" s="202"/>
      <c r="C236" s="117" t="s">
        <v>76</v>
      </c>
      <c r="D236" s="108">
        <f t="shared" si="3"/>
        <v>1</v>
      </c>
      <c r="E236" s="111">
        <v>1</v>
      </c>
      <c r="F236" s="111"/>
    </row>
    <row r="237" spans="1:6">
      <c r="A237" s="10"/>
      <c r="B237" s="202"/>
      <c r="C237" s="117" t="s">
        <v>77</v>
      </c>
      <c r="D237" s="108">
        <f t="shared" si="3"/>
        <v>1</v>
      </c>
      <c r="E237" s="111">
        <v>1</v>
      </c>
      <c r="F237" s="111"/>
    </row>
    <row r="238" spans="1:6" ht="39.75" customHeight="1">
      <c r="A238" s="10"/>
      <c r="B238" s="202"/>
      <c r="C238" s="117" t="s">
        <v>78</v>
      </c>
      <c r="D238" s="108">
        <f t="shared" si="3"/>
        <v>5</v>
      </c>
      <c r="E238" s="111">
        <v>5</v>
      </c>
      <c r="F238" s="111"/>
    </row>
    <row r="239" spans="1:6" ht="39.75" customHeight="1">
      <c r="A239" s="10"/>
      <c r="B239" s="202"/>
      <c r="C239" s="117" t="s">
        <v>120</v>
      </c>
      <c r="D239" s="108">
        <f t="shared" si="3"/>
        <v>5</v>
      </c>
      <c r="E239" s="111">
        <v>5</v>
      </c>
      <c r="F239" s="111"/>
    </row>
    <row r="240" spans="1:6">
      <c r="A240" s="10"/>
      <c r="B240" s="203"/>
      <c r="C240" s="117" t="s">
        <v>80</v>
      </c>
      <c r="D240" s="108">
        <f t="shared" si="3"/>
        <v>4</v>
      </c>
      <c r="E240" s="111">
        <v>4</v>
      </c>
      <c r="F240" s="111"/>
    </row>
    <row r="241" spans="1:6" ht="25.5" customHeight="1">
      <c r="A241" s="10"/>
      <c r="B241" s="213" t="s">
        <v>121</v>
      </c>
      <c r="C241" s="99"/>
      <c r="D241" s="91">
        <f t="shared" si="3"/>
        <v>0</v>
      </c>
      <c r="E241" s="6"/>
      <c r="F241" s="6"/>
    </row>
    <row r="242" spans="1:6" ht="25.5">
      <c r="A242" s="10"/>
      <c r="B242" s="214"/>
      <c r="C242" s="140" t="s">
        <v>83</v>
      </c>
      <c r="D242" s="141">
        <f t="shared" si="3"/>
        <v>5</v>
      </c>
      <c r="E242" s="142">
        <v>5</v>
      </c>
      <c r="F242" s="142"/>
    </row>
    <row r="243" spans="1:6">
      <c r="A243" s="10"/>
      <c r="B243" s="214"/>
      <c r="C243" s="140" t="s">
        <v>122</v>
      </c>
      <c r="D243" s="141">
        <f t="shared" si="3"/>
        <v>1</v>
      </c>
      <c r="E243" s="142">
        <v>1</v>
      </c>
      <c r="F243" s="142"/>
    </row>
    <row r="244" spans="1:6">
      <c r="A244" s="10"/>
      <c r="B244" s="215"/>
      <c r="C244" s="140" t="s">
        <v>16</v>
      </c>
      <c r="D244" s="141">
        <f t="shared" si="3"/>
        <v>1</v>
      </c>
      <c r="E244" s="142">
        <v>1</v>
      </c>
      <c r="F244" s="142"/>
    </row>
    <row r="245" spans="1:6" ht="29.25" customHeight="1">
      <c r="A245" s="10"/>
      <c r="B245" s="213" t="s">
        <v>123</v>
      </c>
      <c r="C245" s="99"/>
      <c r="D245" s="91">
        <f t="shared" si="3"/>
        <v>0</v>
      </c>
      <c r="E245" s="4"/>
      <c r="F245" s="6"/>
    </row>
    <row r="246" spans="1:6" ht="38.25">
      <c r="A246" s="10"/>
      <c r="B246" s="214"/>
      <c r="C246" s="140" t="s">
        <v>85</v>
      </c>
      <c r="D246" s="141">
        <f t="shared" si="3"/>
        <v>3</v>
      </c>
      <c r="E246" s="142">
        <v>3</v>
      </c>
      <c r="F246" s="142"/>
    </row>
    <row r="247" spans="1:6">
      <c r="A247" s="10"/>
      <c r="B247" s="215"/>
      <c r="C247" s="140" t="s">
        <v>124</v>
      </c>
      <c r="D247" s="141">
        <f t="shared" si="3"/>
        <v>1</v>
      </c>
      <c r="E247" s="142">
        <v>1</v>
      </c>
      <c r="F247" s="142"/>
    </row>
    <row r="248" spans="1:6" ht="25.5" customHeight="1">
      <c r="A248" s="10"/>
      <c r="B248" s="213" t="s">
        <v>125</v>
      </c>
      <c r="C248" s="102"/>
      <c r="D248" s="91">
        <f t="shared" si="3"/>
        <v>0</v>
      </c>
      <c r="E248" s="6"/>
      <c r="F248" s="6"/>
    </row>
    <row r="249" spans="1:6">
      <c r="A249" s="10"/>
      <c r="B249" s="214"/>
      <c r="C249" s="140" t="s">
        <v>126</v>
      </c>
      <c r="D249" s="141">
        <f t="shared" si="3"/>
        <v>1</v>
      </c>
      <c r="E249" s="142">
        <v>1</v>
      </c>
      <c r="F249" s="142"/>
    </row>
    <row r="250" spans="1:6">
      <c r="A250" s="10"/>
      <c r="B250" s="214"/>
      <c r="C250" s="117" t="s">
        <v>127</v>
      </c>
      <c r="D250" s="108">
        <f t="shared" si="3"/>
        <v>4</v>
      </c>
      <c r="E250" s="111">
        <v>4</v>
      </c>
      <c r="F250" s="111"/>
    </row>
    <row r="251" spans="1:6" ht="25.5">
      <c r="A251" s="10"/>
      <c r="B251" s="214"/>
      <c r="C251" s="117" t="s">
        <v>128</v>
      </c>
      <c r="D251" s="108">
        <f t="shared" si="3"/>
        <v>1</v>
      </c>
      <c r="E251" s="111">
        <v>1</v>
      </c>
      <c r="F251" s="111"/>
    </row>
    <row r="252" spans="1:6">
      <c r="A252" s="10"/>
      <c r="B252" s="214"/>
      <c r="C252" s="117" t="s">
        <v>129</v>
      </c>
      <c r="D252" s="108">
        <f t="shared" si="3"/>
        <v>1</v>
      </c>
      <c r="E252" s="111">
        <v>1</v>
      </c>
      <c r="F252" s="111"/>
    </row>
    <row r="253" spans="1:6">
      <c r="A253" s="10"/>
      <c r="B253" s="214"/>
      <c r="C253" s="117" t="s">
        <v>130</v>
      </c>
      <c r="D253" s="108">
        <f t="shared" si="3"/>
        <v>2</v>
      </c>
      <c r="E253" s="111">
        <v>2</v>
      </c>
      <c r="F253" s="111"/>
    </row>
    <row r="254" spans="1:6" ht="25.5">
      <c r="A254" s="10"/>
      <c r="B254" s="214"/>
      <c r="C254" s="117" t="s">
        <v>131</v>
      </c>
      <c r="D254" s="108">
        <f t="shared" si="3"/>
        <v>1</v>
      </c>
      <c r="E254" s="111">
        <v>1</v>
      </c>
      <c r="F254" s="111"/>
    </row>
    <row r="255" spans="1:6" ht="14.25" customHeight="1">
      <c r="A255" s="10"/>
      <c r="B255" s="214"/>
      <c r="C255" s="117" t="s">
        <v>132</v>
      </c>
      <c r="D255" s="108">
        <f t="shared" si="3"/>
        <v>1</v>
      </c>
      <c r="E255" s="111">
        <v>1</v>
      </c>
      <c r="F255" s="111"/>
    </row>
    <row r="256" spans="1:6">
      <c r="A256" s="10"/>
      <c r="B256" s="214"/>
      <c r="C256" s="118" t="s">
        <v>133</v>
      </c>
      <c r="D256" s="108">
        <f t="shared" si="3"/>
        <v>2</v>
      </c>
      <c r="E256" s="111">
        <v>2</v>
      </c>
      <c r="F256" s="111"/>
    </row>
    <row r="257" spans="1:6">
      <c r="A257" s="10"/>
      <c r="B257" s="214"/>
      <c r="C257" s="117" t="s">
        <v>134</v>
      </c>
      <c r="D257" s="108">
        <f t="shared" si="3"/>
        <v>1</v>
      </c>
      <c r="E257" s="111">
        <v>1</v>
      </c>
      <c r="F257" s="111"/>
    </row>
    <row r="258" spans="1:6" ht="14.25" customHeight="1">
      <c r="A258" s="10"/>
      <c r="B258" s="214"/>
      <c r="C258" s="117" t="s">
        <v>135</v>
      </c>
      <c r="D258" s="108">
        <f t="shared" si="3"/>
        <v>1</v>
      </c>
      <c r="E258" s="111">
        <v>1</v>
      </c>
      <c r="F258" s="111"/>
    </row>
    <row r="259" spans="1:6" ht="14.25" customHeight="1">
      <c r="A259" s="10"/>
      <c r="B259" s="214"/>
      <c r="C259" s="117" t="s">
        <v>136</v>
      </c>
      <c r="D259" s="108">
        <f t="shared" si="3"/>
        <v>1</v>
      </c>
      <c r="E259" s="111">
        <v>1</v>
      </c>
      <c r="F259" s="111"/>
    </row>
    <row r="260" spans="1:6">
      <c r="A260" s="10"/>
      <c r="B260" s="214"/>
      <c r="C260" s="117" t="s">
        <v>137</v>
      </c>
      <c r="D260" s="108">
        <f t="shared" si="3"/>
        <v>1</v>
      </c>
      <c r="E260" s="111">
        <v>1</v>
      </c>
      <c r="F260" s="111"/>
    </row>
    <row r="261" spans="1:6">
      <c r="A261" s="10"/>
      <c r="B261" s="214"/>
      <c r="C261" s="117" t="s">
        <v>138</v>
      </c>
      <c r="D261" s="108">
        <f t="shared" si="3"/>
        <v>1</v>
      </c>
      <c r="E261" s="111">
        <v>1</v>
      </c>
      <c r="F261" s="111"/>
    </row>
    <row r="262" spans="1:6">
      <c r="A262" s="10"/>
      <c r="B262" s="214"/>
      <c r="C262" s="117" t="s">
        <v>139</v>
      </c>
      <c r="D262" s="108">
        <f t="shared" si="3"/>
        <v>1</v>
      </c>
      <c r="E262" s="111">
        <v>1</v>
      </c>
      <c r="F262" s="111"/>
    </row>
    <row r="263" spans="1:6">
      <c r="A263" s="10"/>
      <c r="B263" s="214"/>
      <c r="C263" s="117" t="s">
        <v>140</v>
      </c>
      <c r="D263" s="108">
        <f t="shared" si="3"/>
        <v>1</v>
      </c>
      <c r="E263" s="111">
        <v>1</v>
      </c>
      <c r="F263" s="111"/>
    </row>
    <row r="264" spans="1:6">
      <c r="A264" s="10"/>
      <c r="B264" s="214"/>
      <c r="C264" s="117" t="s">
        <v>528</v>
      </c>
      <c r="D264" s="108">
        <f t="shared" si="3"/>
        <v>1</v>
      </c>
      <c r="E264" s="111">
        <v>1</v>
      </c>
      <c r="F264" s="111"/>
    </row>
    <row r="265" spans="1:6">
      <c r="A265" s="10"/>
      <c r="B265" s="214"/>
      <c r="C265" s="117" t="s">
        <v>141</v>
      </c>
      <c r="D265" s="108">
        <f t="shared" si="3"/>
        <v>1</v>
      </c>
      <c r="E265" s="111">
        <v>1</v>
      </c>
      <c r="F265" s="111"/>
    </row>
    <row r="266" spans="1:6">
      <c r="A266" s="10"/>
      <c r="B266" s="214"/>
      <c r="C266" s="117" t="s">
        <v>142</v>
      </c>
      <c r="D266" s="108">
        <f t="shared" si="3"/>
        <v>1</v>
      </c>
      <c r="E266" s="111">
        <v>1</v>
      </c>
      <c r="F266" s="111"/>
    </row>
    <row r="267" spans="1:6">
      <c r="A267" s="10"/>
      <c r="B267" s="214"/>
      <c r="C267" s="117" t="s">
        <v>143</v>
      </c>
      <c r="D267" s="108">
        <f t="shared" si="3"/>
        <v>1</v>
      </c>
      <c r="E267" s="111">
        <v>1</v>
      </c>
      <c r="F267" s="111"/>
    </row>
    <row r="268" spans="1:6">
      <c r="A268" s="10"/>
      <c r="B268" s="214"/>
      <c r="C268" s="117" t="s">
        <v>144</v>
      </c>
      <c r="D268" s="108">
        <f t="shared" ref="D268:D331" si="4">E268+F268</f>
        <v>1</v>
      </c>
      <c r="E268" s="111">
        <v>1</v>
      </c>
      <c r="F268" s="111"/>
    </row>
    <row r="269" spans="1:6">
      <c r="A269" s="10"/>
      <c r="B269" s="214"/>
      <c r="C269" s="117" t="s">
        <v>145</v>
      </c>
      <c r="D269" s="108">
        <f t="shared" si="4"/>
        <v>2</v>
      </c>
      <c r="E269" s="111">
        <v>2</v>
      </c>
      <c r="F269" s="111"/>
    </row>
    <row r="270" spans="1:6">
      <c r="A270" s="10"/>
      <c r="B270" s="214"/>
      <c r="C270" s="117" t="s">
        <v>146</v>
      </c>
      <c r="D270" s="108">
        <f t="shared" si="4"/>
        <v>1</v>
      </c>
      <c r="E270" s="111">
        <v>1</v>
      </c>
      <c r="F270" s="111"/>
    </row>
    <row r="271" spans="1:6">
      <c r="A271" s="10"/>
      <c r="B271" s="214"/>
      <c r="C271" s="117" t="s">
        <v>147</v>
      </c>
      <c r="D271" s="108">
        <f t="shared" si="4"/>
        <v>1</v>
      </c>
      <c r="E271" s="111">
        <v>1</v>
      </c>
      <c r="F271" s="111"/>
    </row>
    <row r="272" spans="1:6">
      <c r="A272" s="10"/>
      <c r="B272" s="214"/>
      <c r="C272" s="117" t="s">
        <v>148</v>
      </c>
      <c r="D272" s="108">
        <f t="shared" si="4"/>
        <v>1</v>
      </c>
      <c r="E272" s="111">
        <v>1</v>
      </c>
      <c r="F272" s="111"/>
    </row>
    <row r="273" spans="1:8">
      <c r="A273" s="10"/>
      <c r="B273" s="214"/>
      <c r="C273" s="117" t="s">
        <v>149</v>
      </c>
      <c r="D273" s="108">
        <f t="shared" si="4"/>
        <v>1</v>
      </c>
      <c r="E273" s="111">
        <v>1</v>
      </c>
      <c r="F273" s="111"/>
    </row>
    <row r="274" spans="1:8">
      <c r="A274" s="10"/>
      <c r="B274" s="214"/>
      <c r="C274" s="117" t="s">
        <v>150</v>
      </c>
      <c r="D274" s="108">
        <f t="shared" si="4"/>
        <v>1</v>
      </c>
      <c r="E274" s="111">
        <v>1</v>
      </c>
      <c r="F274" s="111"/>
    </row>
    <row r="275" spans="1:8" ht="14.25" customHeight="1">
      <c r="A275" s="10"/>
      <c r="B275" s="214"/>
      <c r="C275" s="117" t="s">
        <v>151</v>
      </c>
      <c r="D275" s="108">
        <f t="shared" si="4"/>
        <v>3</v>
      </c>
      <c r="E275" s="111">
        <v>3</v>
      </c>
      <c r="F275" s="111"/>
    </row>
    <row r="276" spans="1:8">
      <c r="A276" s="83"/>
      <c r="B276" s="214"/>
      <c r="C276" s="119" t="s">
        <v>152</v>
      </c>
      <c r="D276" s="108">
        <f t="shared" si="4"/>
        <v>1</v>
      </c>
      <c r="E276" s="120">
        <v>1</v>
      </c>
      <c r="F276" s="120"/>
    </row>
    <row r="277" spans="1:8" s="88" customFormat="1">
      <c r="A277" s="10"/>
      <c r="B277" s="218" t="s">
        <v>462</v>
      </c>
      <c r="C277" s="103"/>
      <c r="D277" s="91">
        <f t="shared" si="4"/>
        <v>0</v>
      </c>
      <c r="E277" s="93"/>
      <c r="F277" s="6"/>
    </row>
    <row r="278" spans="1:8" s="89" customFormat="1">
      <c r="A278" s="84"/>
      <c r="B278" s="219"/>
      <c r="C278" s="128" t="s">
        <v>20</v>
      </c>
      <c r="D278" s="94">
        <f t="shared" si="4"/>
        <v>1</v>
      </c>
      <c r="E278" s="94">
        <v>1</v>
      </c>
      <c r="F278" s="129"/>
    </row>
    <row r="279" spans="1:8" ht="25.5" customHeight="1">
      <c r="A279" s="84"/>
      <c r="B279" s="218" t="s">
        <v>461</v>
      </c>
      <c r="C279" s="85"/>
      <c r="D279" s="91">
        <f t="shared" si="4"/>
        <v>0</v>
      </c>
      <c r="E279" s="86"/>
      <c r="F279" s="87"/>
    </row>
    <row r="280" spans="1:8">
      <c r="A280" s="10"/>
      <c r="B280" s="219"/>
      <c r="C280" s="124" t="s">
        <v>19</v>
      </c>
      <c r="D280" s="94">
        <f t="shared" si="4"/>
        <v>1</v>
      </c>
      <c r="E280" s="94">
        <v>1</v>
      </c>
      <c r="F280" s="123"/>
    </row>
    <row r="281" spans="1:8" ht="26.25" customHeight="1">
      <c r="A281" s="10"/>
      <c r="B281" s="218" t="s">
        <v>153</v>
      </c>
      <c r="C281" s="99"/>
      <c r="D281" s="91">
        <f t="shared" si="4"/>
        <v>0</v>
      </c>
      <c r="E281" s="6"/>
      <c r="F281" s="6"/>
    </row>
    <row r="282" spans="1:8">
      <c r="A282" s="10"/>
      <c r="B282" s="220"/>
      <c r="C282" s="113" t="s">
        <v>20</v>
      </c>
      <c r="D282" s="108">
        <f t="shared" si="4"/>
        <v>1</v>
      </c>
      <c r="E282" s="111">
        <v>1</v>
      </c>
      <c r="F282" s="111"/>
    </row>
    <row r="283" spans="1:8">
      <c r="A283" s="10"/>
      <c r="B283" s="219"/>
      <c r="C283" s="112" t="s">
        <v>13</v>
      </c>
      <c r="D283" s="108">
        <f t="shared" si="4"/>
        <v>1</v>
      </c>
      <c r="E283" s="111">
        <v>1</v>
      </c>
      <c r="F283" s="111"/>
    </row>
    <row r="284" spans="1:8" ht="38.25" customHeight="1">
      <c r="A284" s="10"/>
      <c r="B284" s="201" t="s">
        <v>154</v>
      </c>
      <c r="C284" s="99"/>
      <c r="D284" s="91">
        <f t="shared" si="4"/>
        <v>0</v>
      </c>
      <c r="E284" s="5"/>
      <c r="F284" s="6"/>
      <c r="G284" s="21"/>
      <c r="H284" s="22"/>
    </row>
    <row r="285" spans="1:8">
      <c r="A285" s="10"/>
      <c r="B285" s="202"/>
      <c r="C285" s="140" t="s">
        <v>118</v>
      </c>
      <c r="D285" s="141">
        <f t="shared" si="4"/>
        <v>1</v>
      </c>
      <c r="E285" s="142">
        <v>1</v>
      </c>
      <c r="F285" s="142"/>
    </row>
    <row r="286" spans="1:8" ht="25.5">
      <c r="A286" s="10"/>
      <c r="B286" s="202"/>
      <c r="C286" s="140" t="s">
        <v>58</v>
      </c>
      <c r="D286" s="141">
        <f t="shared" si="4"/>
        <v>1</v>
      </c>
      <c r="E286" s="142">
        <v>1</v>
      </c>
      <c r="F286" s="142"/>
    </row>
    <row r="287" spans="1:8">
      <c r="A287" s="10"/>
      <c r="B287" s="202"/>
      <c r="C287" s="140" t="s">
        <v>59</v>
      </c>
      <c r="D287" s="141">
        <f t="shared" si="4"/>
        <v>1</v>
      </c>
      <c r="E287" s="142">
        <v>1</v>
      </c>
      <c r="F287" s="142"/>
    </row>
    <row r="288" spans="1:8" ht="38.25">
      <c r="A288" s="10"/>
      <c r="B288" s="202"/>
      <c r="C288" s="140" t="s">
        <v>85</v>
      </c>
      <c r="D288" s="141">
        <f t="shared" si="4"/>
        <v>1</v>
      </c>
      <c r="E288" s="142">
        <v>1</v>
      </c>
      <c r="F288" s="142"/>
    </row>
    <row r="289" spans="1:6">
      <c r="A289" s="10"/>
      <c r="B289" s="202"/>
      <c r="C289" s="140" t="s">
        <v>93</v>
      </c>
      <c r="D289" s="141">
        <f t="shared" si="4"/>
        <v>2</v>
      </c>
      <c r="E289" s="142">
        <v>2</v>
      </c>
      <c r="F289" s="142"/>
    </row>
    <row r="290" spans="1:6">
      <c r="A290" s="10"/>
      <c r="B290" s="202"/>
      <c r="C290" s="140" t="s">
        <v>126</v>
      </c>
      <c r="D290" s="141">
        <f t="shared" si="4"/>
        <v>1</v>
      </c>
      <c r="E290" s="142">
        <v>1</v>
      </c>
      <c r="F290" s="142"/>
    </row>
    <row r="291" spans="1:6">
      <c r="A291" s="10"/>
      <c r="B291" s="202"/>
      <c r="C291" s="151" t="s">
        <v>10</v>
      </c>
      <c r="D291" s="141">
        <f t="shared" si="4"/>
        <v>1</v>
      </c>
      <c r="E291" s="142">
        <v>1</v>
      </c>
      <c r="F291" s="142"/>
    </row>
    <row r="292" spans="1:6">
      <c r="A292" s="10"/>
      <c r="B292" s="202"/>
      <c r="C292" s="117" t="s">
        <v>60</v>
      </c>
      <c r="D292" s="108">
        <f t="shared" si="4"/>
        <v>2</v>
      </c>
      <c r="E292" s="111">
        <v>2</v>
      </c>
      <c r="F292" s="111"/>
    </row>
    <row r="293" spans="1:6">
      <c r="A293" s="10"/>
      <c r="B293" s="202"/>
      <c r="C293" s="117" t="s">
        <v>61</v>
      </c>
      <c r="D293" s="108">
        <f t="shared" si="4"/>
        <v>2</v>
      </c>
      <c r="E293" s="111">
        <v>2</v>
      </c>
      <c r="F293" s="111"/>
    </row>
    <row r="294" spans="1:6">
      <c r="A294" s="10"/>
      <c r="B294" s="202"/>
      <c r="C294" s="117" t="s">
        <v>62</v>
      </c>
      <c r="D294" s="108">
        <f t="shared" si="4"/>
        <v>2</v>
      </c>
      <c r="E294" s="111">
        <v>2</v>
      </c>
      <c r="F294" s="111"/>
    </row>
    <row r="295" spans="1:6">
      <c r="A295" s="10"/>
      <c r="B295" s="202"/>
      <c r="C295" s="117" t="s">
        <v>63</v>
      </c>
      <c r="D295" s="108">
        <f t="shared" si="4"/>
        <v>2</v>
      </c>
      <c r="E295" s="111">
        <v>2</v>
      </c>
      <c r="F295" s="111"/>
    </row>
    <row r="296" spans="1:6">
      <c r="A296" s="10"/>
      <c r="B296" s="202"/>
      <c r="C296" s="117" t="s">
        <v>64</v>
      </c>
      <c r="D296" s="108">
        <f t="shared" si="4"/>
        <v>2</v>
      </c>
      <c r="E296" s="111">
        <v>2</v>
      </c>
      <c r="F296" s="111"/>
    </row>
    <row r="297" spans="1:6">
      <c r="A297" s="10"/>
      <c r="B297" s="202"/>
      <c r="C297" s="117" t="s">
        <v>65</v>
      </c>
      <c r="D297" s="108">
        <f t="shared" si="4"/>
        <v>6</v>
      </c>
      <c r="E297" s="111">
        <v>6</v>
      </c>
      <c r="F297" s="111"/>
    </row>
    <row r="298" spans="1:6">
      <c r="A298" s="10"/>
      <c r="B298" s="202"/>
      <c r="C298" s="117" t="s">
        <v>66</v>
      </c>
      <c r="D298" s="108">
        <f t="shared" si="4"/>
        <v>10</v>
      </c>
      <c r="E298" s="111">
        <v>10</v>
      </c>
      <c r="F298" s="111"/>
    </row>
    <row r="299" spans="1:6">
      <c r="A299" s="10"/>
      <c r="B299" s="202"/>
      <c r="C299" s="117" t="s">
        <v>67</v>
      </c>
      <c r="D299" s="108">
        <f t="shared" si="4"/>
        <v>10</v>
      </c>
      <c r="E299" s="111">
        <v>10</v>
      </c>
      <c r="F299" s="111"/>
    </row>
    <row r="300" spans="1:6">
      <c r="A300" s="10"/>
      <c r="B300" s="202"/>
      <c r="C300" s="117" t="s">
        <v>68</v>
      </c>
      <c r="D300" s="108">
        <f t="shared" si="4"/>
        <v>10</v>
      </c>
      <c r="E300" s="111">
        <v>10</v>
      </c>
      <c r="F300" s="111"/>
    </row>
    <row r="301" spans="1:6">
      <c r="A301" s="10"/>
      <c r="B301" s="202"/>
      <c r="C301" s="117" t="s">
        <v>69</v>
      </c>
      <c r="D301" s="108">
        <f t="shared" si="4"/>
        <v>1</v>
      </c>
      <c r="E301" s="111">
        <v>1</v>
      </c>
      <c r="F301" s="111"/>
    </row>
    <row r="302" spans="1:6">
      <c r="A302" s="10"/>
      <c r="B302" s="202"/>
      <c r="C302" s="117" t="s">
        <v>70</v>
      </c>
      <c r="D302" s="108">
        <f t="shared" si="4"/>
        <v>2</v>
      </c>
      <c r="E302" s="111">
        <v>2</v>
      </c>
      <c r="F302" s="111"/>
    </row>
    <row r="303" spans="1:6">
      <c r="A303" s="10"/>
      <c r="B303" s="202"/>
      <c r="C303" s="117" t="s">
        <v>71</v>
      </c>
      <c r="D303" s="108">
        <f t="shared" si="4"/>
        <v>1</v>
      </c>
      <c r="E303" s="111">
        <v>1</v>
      </c>
      <c r="F303" s="111"/>
    </row>
    <row r="304" spans="1:6">
      <c r="A304" s="10"/>
      <c r="B304" s="202"/>
      <c r="C304" s="117" t="s">
        <v>72</v>
      </c>
      <c r="D304" s="108">
        <f t="shared" si="4"/>
        <v>1</v>
      </c>
      <c r="E304" s="111">
        <v>1</v>
      </c>
      <c r="F304" s="111"/>
    </row>
    <row r="305" spans="1:7">
      <c r="A305" s="10"/>
      <c r="B305" s="202"/>
      <c r="C305" s="117" t="s">
        <v>73</v>
      </c>
      <c r="D305" s="108">
        <f t="shared" si="4"/>
        <v>1</v>
      </c>
      <c r="E305" s="111">
        <v>1</v>
      </c>
      <c r="F305" s="111"/>
    </row>
    <row r="306" spans="1:7">
      <c r="A306" s="10"/>
      <c r="B306" s="202"/>
      <c r="C306" s="117" t="s">
        <v>74</v>
      </c>
      <c r="D306" s="108">
        <f t="shared" si="4"/>
        <v>2</v>
      </c>
      <c r="E306" s="111">
        <v>2</v>
      </c>
      <c r="F306" s="111"/>
    </row>
    <row r="307" spans="1:7" ht="14.25" customHeight="1">
      <c r="A307" s="10"/>
      <c r="B307" s="202"/>
      <c r="C307" s="117" t="s">
        <v>75</v>
      </c>
      <c r="D307" s="108">
        <f t="shared" si="4"/>
        <v>1</v>
      </c>
      <c r="E307" s="111">
        <v>1</v>
      </c>
      <c r="F307" s="111"/>
    </row>
    <row r="308" spans="1:7" ht="38.25">
      <c r="A308" s="10"/>
      <c r="B308" s="202"/>
      <c r="C308" s="117" t="s">
        <v>76</v>
      </c>
      <c r="D308" s="108">
        <f t="shared" si="4"/>
        <v>1</v>
      </c>
      <c r="E308" s="111">
        <v>1</v>
      </c>
      <c r="F308" s="111"/>
    </row>
    <row r="309" spans="1:7">
      <c r="A309" s="10"/>
      <c r="B309" s="202"/>
      <c r="C309" s="117" t="s">
        <v>77</v>
      </c>
      <c r="D309" s="108">
        <f t="shared" si="4"/>
        <v>1</v>
      </c>
      <c r="E309" s="111">
        <v>1</v>
      </c>
      <c r="F309" s="111"/>
    </row>
    <row r="310" spans="1:7" ht="39.75" customHeight="1">
      <c r="A310" s="10"/>
      <c r="B310" s="202"/>
      <c r="C310" s="117" t="s">
        <v>78</v>
      </c>
      <c r="D310" s="108">
        <f t="shared" si="4"/>
        <v>5</v>
      </c>
      <c r="E310" s="111">
        <v>5</v>
      </c>
      <c r="F310" s="111"/>
    </row>
    <row r="311" spans="1:7" ht="39.75" customHeight="1">
      <c r="A311" s="10"/>
      <c r="B311" s="202"/>
      <c r="C311" s="117" t="s">
        <v>120</v>
      </c>
      <c r="D311" s="108">
        <f t="shared" si="4"/>
        <v>5</v>
      </c>
      <c r="E311" s="111">
        <v>5</v>
      </c>
      <c r="F311" s="111"/>
    </row>
    <row r="312" spans="1:7">
      <c r="A312" s="10"/>
      <c r="B312" s="202"/>
      <c r="C312" s="117" t="s">
        <v>80</v>
      </c>
      <c r="D312" s="108">
        <f t="shared" si="4"/>
        <v>4</v>
      </c>
      <c r="E312" s="111">
        <v>4</v>
      </c>
      <c r="F312" s="111"/>
    </row>
    <row r="313" spans="1:7">
      <c r="A313" s="10"/>
      <c r="B313" s="203"/>
      <c r="C313" s="117" t="s">
        <v>155</v>
      </c>
      <c r="D313" s="108">
        <f t="shared" si="4"/>
        <v>1</v>
      </c>
      <c r="E313" s="111">
        <v>1</v>
      </c>
      <c r="F313" s="111"/>
    </row>
    <row r="314" spans="1:7" ht="43.5" customHeight="1">
      <c r="A314" s="10"/>
      <c r="B314" s="201" t="s">
        <v>156</v>
      </c>
      <c r="C314" s="99"/>
      <c r="D314" s="91">
        <f t="shared" si="4"/>
        <v>0</v>
      </c>
      <c r="E314" s="6"/>
      <c r="F314" s="6"/>
      <c r="G314" s="24"/>
    </row>
    <row r="315" spans="1:7" ht="25.5">
      <c r="A315" s="10"/>
      <c r="B315" s="202"/>
      <c r="C315" s="140" t="s">
        <v>58</v>
      </c>
      <c r="D315" s="141">
        <f t="shared" si="4"/>
        <v>1</v>
      </c>
      <c r="E315" s="142">
        <v>1</v>
      </c>
      <c r="F315" s="142"/>
    </row>
    <row r="316" spans="1:7">
      <c r="A316" s="10"/>
      <c r="B316" s="202"/>
      <c r="C316" s="140" t="s">
        <v>59</v>
      </c>
      <c r="D316" s="141">
        <f t="shared" si="4"/>
        <v>1</v>
      </c>
      <c r="E316" s="142">
        <v>1</v>
      </c>
      <c r="F316" s="142"/>
    </row>
    <row r="317" spans="1:7">
      <c r="A317" s="10"/>
      <c r="B317" s="202"/>
      <c r="C317" s="152" t="s">
        <v>122</v>
      </c>
      <c r="D317" s="141">
        <f t="shared" si="4"/>
        <v>1</v>
      </c>
      <c r="E317" s="142">
        <v>1</v>
      </c>
      <c r="F317" s="142"/>
    </row>
    <row r="318" spans="1:7">
      <c r="A318" s="10"/>
      <c r="B318" s="202"/>
      <c r="C318" s="151" t="s">
        <v>157</v>
      </c>
      <c r="D318" s="141">
        <f t="shared" si="4"/>
        <v>1</v>
      </c>
      <c r="E318" s="142">
        <v>1</v>
      </c>
      <c r="F318" s="142"/>
    </row>
    <row r="319" spans="1:7">
      <c r="A319" s="10"/>
      <c r="B319" s="202"/>
      <c r="C319" s="151" t="s">
        <v>100</v>
      </c>
      <c r="D319" s="141">
        <f t="shared" si="4"/>
        <v>1</v>
      </c>
      <c r="E319" s="142">
        <v>1</v>
      </c>
      <c r="F319" s="142"/>
    </row>
    <row r="320" spans="1:7">
      <c r="A320" s="10"/>
      <c r="B320" s="202"/>
      <c r="C320" s="151" t="s">
        <v>158</v>
      </c>
      <c r="D320" s="141">
        <f t="shared" si="4"/>
        <v>1</v>
      </c>
      <c r="E320" s="142">
        <v>1</v>
      </c>
      <c r="F320" s="142"/>
    </row>
    <row r="321" spans="1:6">
      <c r="A321" s="10"/>
      <c r="B321" s="202"/>
      <c r="C321" s="112" t="s">
        <v>159</v>
      </c>
      <c r="D321" s="108">
        <f t="shared" si="4"/>
        <v>1</v>
      </c>
      <c r="E321" s="111">
        <v>1</v>
      </c>
      <c r="F321" s="111"/>
    </row>
    <row r="322" spans="1:6">
      <c r="A322" s="10"/>
      <c r="B322" s="202"/>
      <c r="C322" s="112" t="s">
        <v>13</v>
      </c>
      <c r="D322" s="108">
        <f t="shared" si="4"/>
        <v>1</v>
      </c>
      <c r="E322" s="111">
        <v>1</v>
      </c>
      <c r="F322" s="111"/>
    </row>
    <row r="323" spans="1:6">
      <c r="A323" s="10"/>
      <c r="B323" s="202"/>
      <c r="C323" s="128" t="s">
        <v>27</v>
      </c>
      <c r="D323" s="94">
        <f t="shared" si="4"/>
        <v>1</v>
      </c>
      <c r="E323" s="94">
        <v>1</v>
      </c>
      <c r="F323" s="123"/>
    </row>
    <row r="324" spans="1:6">
      <c r="A324" s="10"/>
      <c r="B324" s="202"/>
      <c r="C324" s="128" t="s">
        <v>534</v>
      </c>
      <c r="D324" s="94">
        <f t="shared" si="4"/>
        <v>1</v>
      </c>
      <c r="E324" s="94">
        <v>1</v>
      </c>
      <c r="F324" s="123"/>
    </row>
    <row r="325" spans="1:6">
      <c r="A325" s="10"/>
      <c r="B325" s="202"/>
      <c r="C325" s="128" t="s">
        <v>535</v>
      </c>
      <c r="D325" s="94">
        <f t="shared" si="4"/>
        <v>1</v>
      </c>
      <c r="E325" s="94">
        <v>1</v>
      </c>
      <c r="F325" s="123"/>
    </row>
    <row r="326" spans="1:6" ht="14.25" customHeight="1">
      <c r="A326" s="10"/>
      <c r="B326" s="202"/>
      <c r="C326" s="126" t="s">
        <v>113</v>
      </c>
      <c r="D326" s="94">
        <f t="shared" si="4"/>
        <v>6</v>
      </c>
      <c r="E326" s="94">
        <v>6</v>
      </c>
      <c r="F326" s="123"/>
    </row>
    <row r="327" spans="1:6">
      <c r="A327" s="10"/>
      <c r="B327" s="202"/>
      <c r="C327" s="128" t="s">
        <v>16</v>
      </c>
      <c r="D327" s="94">
        <f t="shared" si="4"/>
        <v>1</v>
      </c>
      <c r="E327" s="94">
        <v>1</v>
      </c>
      <c r="F327" s="123"/>
    </row>
    <row r="328" spans="1:6">
      <c r="A328" s="10"/>
      <c r="B328" s="202"/>
      <c r="C328" s="128" t="s">
        <v>536</v>
      </c>
      <c r="D328" s="94">
        <f t="shared" si="4"/>
        <v>1</v>
      </c>
      <c r="E328" s="94">
        <v>1</v>
      </c>
      <c r="F328" s="123"/>
    </row>
    <row r="329" spans="1:6" ht="25.5" customHeight="1">
      <c r="A329" s="10"/>
      <c r="B329" s="201" t="s">
        <v>160</v>
      </c>
      <c r="C329" s="99"/>
      <c r="D329" s="91">
        <f t="shared" si="4"/>
        <v>0</v>
      </c>
      <c r="E329" s="6"/>
      <c r="F329" s="6"/>
    </row>
    <row r="330" spans="1:6">
      <c r="A330" s="10"/>
      <c r="B330" s="202"/>
      <c r="C330" s="140" t="s">
        <v>110</v>
      </c>
      <c r="D330" s="141">
        <f t="shared" si="4"/>
        <v>1</v>
      </c>
      <c r="E330" s="142">
        <v>1</v>
      </c>
      <c r="F330" s="142"/>
    </row>
    <row r="331" spans="1:6" ht="51.75" customHeight="1">
      <c r="A331" s="10"/>
      <c r="B331" s="202"/>
      <c r="C331" s="140" t="s">
        <v>161</v>
      </c>
      <c r="D331" s="141">
        <f t="shared" si="4"/>
        <v>1</v>
      </c>
      <c r="E331" s="142">
        <v>1</v>
      </c>
      <c r="F331" s="142"/>
    </row>
    <row r="332" spans="1:6" ht="25.5">
      <c r="A332" s="10"/>
      <c r="B332" s="202"/>
      <c r="C332" s="140" t="s">
        <v>88</v>
      </c>
      <c r="D332" s="141">
        <f t="shared" ref="D332:D397" si="5">E332+F332</f>
        <v>1</v>
      </c>
      <c r="E332" s="142">
        <v>1</v>
      </c>
      <c r="F332" s="142"/>
    </row>
    <row r="333" spans="1:6">
      <c r="A333" s="10"/>
      <c r="B333" s="202"/>
      <c r="C333" s="128" t="s">
        <v>27</v>
      </c>
      <c r="D333" s="94">
        <f t="shared" si="5"/>
        <v>1</v>
      </c>
      <c r="E333" s="94">
        <v>1</v>
      </c>
      <c r="F333" s="123"/>
    </row>
    <row r="334" spans="1:6">
      <c r="A334" s="10"/>
      <c r="B334" s="202"/>
      <c r="C334" s="128" t="s">
        <v>534</v>
      </c>
      <c r="D334" s="94">
        <f t="shared" si="5"/>
        <v>1</v>
      </c>
      <c r="E334" s="94">
        <v>1</v>
      </c>
      <c r="F334" s="123"/>
    </row>
    <row r="335" spans="1:6">
      <c r="A335" s="10"/>
      <c r="B335" s="202"/>
      <c r="C335" s="128" t="s">
        <v>535</v>
      </c>
      <c r="D335" s="94">
        <f t="shared" si="5"/>
        <v>1</v>
      </c>
      <c r="E335" s="94">
        <v>1</v>
      </c>
      <c r="F335" s="123"/>
    </row>
    <row r="336" spans="1:6" ht="25.5">
      <c r="A336" s="10"/>
      <c r="B336" s="202"/>
      <c r="C336" s="126" t="s">
        <v>113</v>
      </c>
      <c r="D336" s="94">
        <f t="shared" si="5"/>
        <v>6</v>
      </c>
      <c r="E336" s="94">
        <v>6</v>
      </c>
      <c r="F336" s="123"/>
    </row>
    <row r="337" spans="1:7">
      <c r="A337" s="10"/>
      <c r="B337" s="203"/>
      <c r="C337" s="128" t="s">
        <v>536</v>
      </c>
      <c r="D337" s="94">
        <f t="shared" si="5"/>
        <v>1</v>
      </c>
      <c r="E337" s="94">
        <v>1</v>
      </c>
      <c r="F337" s="123"/>
    </row>
    <row r="338" spans="1:7" ht="25.5" customHeight="1">
      <c r="A338" s="10"/>
      <c r="B338" s="201" t="s">
        <v>162</v>
      </c>
      <c r="C338" s="99"/>
      <c r="D338" s="91">
        <f t="shared" si="5"/>
        <v>0</v>
      </c>
      <c r="E338" s="6"/>
      <c r="F338" s="6"/>
      <c r="G338" s="24"/>
    </row>
    <row r="339" spans="1:7" ht="25.5">
      <c r="A339" s="10"/>
      <c r="B339" s="202"/>
      <c r="C339" s="140" t="s">
        <v>58</v>
      </c>
      <c r="D339" s="141">
        <f t="shared" si="5"/>
        <v>1</v>
      </c>
      <c r="E339" s="142">
        <v>1</v>
      </c>
      <c r="F339" s="142"/>
    </row>
    <row r="340" spans="1:7">
      <c r="A340" s="10"/>
      <c r="B340" s="202"/>
      <c r="C340" s="140" t="s">
        <v>59</v>
      </c>
      <c r="D340" s="141">
        <f t="shared" si="5"/>
        <v>1</v>
      </c>
      <c r="E340" s="142">
        <v>1</v>
      </c>
      <c r="F340" s="142"/>
    </row>
    <row r="341" spans="1:7" ht="38.25">
      <c r="A341" s="10"/>
      <c r="B341" s="202"/>
      <c r="C341" s="146" t="s">
        <v>85</v>
      </c>
      <c r="D341" s="141">
        <f t="shared" si="5"/>
        <v>5</v>
      </c>
      <c r="E341" s="142">
        <v>5</v>
      </c>
      <c r="F341" s="142"/>
    </row>
    <row r="342" spans="1:7">
      <c r="A342" s="10"/>
      <c r="B342" s="202"/>
      <c r="C342" s="128" t="s">
        <v>122</v>
      </c>
      <c r="D342" s="94">
        <f t="shared" si="5"/>
        <v>1</v>
      </c>
      <c r="E342" s="94">
        <v>1</v>
      </c>
      <c r="F342" s="123"/>
    </row>
    <row r="343" spans="1:7" ht="25.5">
      <c r="A343" s="10"/>
      <c r="B343" s="202"/>
      <c r="C343" s="128" t="s">
        <v>537</v>
      </c>
      <c r="D343" s="94">
        <f t="shared" si="5"/>
        <v>1</v>
      </c>
      <c r="E343" s="94">
        <v>1</v>
      </c>
      <c r="F343" s="123"/>
    </row>
    <row r="344" spans="1:7">
      <c r="A344" s="10"/>
      <c r="B344" s="201" t="s">
        <v>163</v>
      </c>
      <c r="C344" s="99"/>
      <c r="D344" s="91">
        <f t="shared" si="5"/>
        <v>0</v>
      </c>
      <c r="E344" s="6"/>
      <c r="F344" s="6"/>
    </row>
    <row r="345" spans="1:7" ht="25.5">
      <c r="A345" s="10"/>
      <c r="B345" s="202"/>
      <c r="C345" s="140" t="s">
        <v>88</v>
      </c>
      <c r="D345" s="141">
        <f t="shared" si="5"/>
        <v>1</v>
      </c>
      <c r="E345" s="142">
        <v>1</v>
      </c>
      <c r="F345" s="142"/>
    </row>
    <row r="346" spans="1:7">
      <c r="A346" s="10"/>
      <c r="B346" s="202"/>
      <c r="C346" s="140" t="s">
        <v>12</v>
      </c>
      <c r="D346" s="141">
        <f t="shared" si="5"/>
        <v>1</v>
      </c>
      <c r="E346" s="142">
        <v>1</v>
      </c>
      <c r="F346" s="142"/>
    </row>
    <row r="347" spans="1:7">
      <c r="A347" s="10"/>
      <c r="B347" s="202"/>
      <c r="C347" s="140" t="s">
        <v>158</v>
      </c>
      <c r="D347" s="141">
        <f t="shared" si="5"/>
        <v>1</v>
      </c>
      <c r="E347" s="142">
        <v>1</v>
      </c>
      <c r="F347" s="142"/>
    </row>
    <row r="348" spans="1:7">
      <c r="A348" s="10"/>
      <c r="B348" s="202"/>
      <c r="C348" s="126" t="s">
        <v>17</v>
      </c>
      <c r="D348" s="94">
        <f t="shared" si="5"/>
        <v>1</v>
      </c>
      <c r="E348" s="94">
        <v>1</v>
      </c>
      <c r="F348" s="123"/>
    </row>
    <row r="349" spans="1:7">
      <c r="A349" s="10"/>
      <c r="B349" s="202"/>
      <c r="C349" s="124" t="s">
        <v>110</v>
      </c>
      <c r="D349" s="94">
        <f t="shared" si="5"/>
        <v>1</v>
      </c>
      <c r="E349" s="94">
        <v>1</v>
      </c>
      <c r="F349" s="123"/>
    </row>
    <row r="350" spans="1:7" ht="25.5">
      <c r="A350" s="10"/>
      <c r="B350" s="202"/>
      <c r="C350" s="126" t="s">
        <v>113</v>
      </c>
      <c r="D350" s="94">
        <f t="shared" si="5"/>
        <v>6</v>
      </c>
      <c r="E350" s="94">
        <v>6</v>
      </c>
      <c r="F350" s="123"/>
    </row>
    <row r="351" spans="1:7" ht="51">
      <c r="A351" s="10"/>
      <c r="B351" s="202"/>
      <c r="C351" s="126" t="s">
        <v>538</v>
      </c>
      <c r="D351" s="94">
        <f t="shared" si="5"/>
        <v>1</v>
      </c>
      <c r="E351" s="94">
        <v>1</v>
      </c>
      <c r="F351" s="123"/>
    </row>
    <row r="352" spans="1:7" ht="38.25">
      <c r="A352" s="10"/>
      <c r="B352" s="202"/>
      <c r="C352" s="126" t="s">
        <v>539</v>
      </c>
      <c r="D352" s="94">
        <f t="shared" si="5"/>
        <v>2</v>
      </c>
      <c r="E352" s="94">
        <v>2</v>
      </c>
      <c r="F352" s="123"/>
    </row>
    <row r="353" spans="1:6" ht="25.5">
      <c r="A353" s="10"/>
      <c r="B353" s="202"/>
      <c r="C353" s="126" t="s">
        <v>540</v>
      </c>
      <c r="D353" s="94">
        <f t="shared" si="5"/>
        <v>1</v>
      </c>
      <c r="E353" s="94">
        <v>1</v>
      </c>
      <c r="F353" s="123"/>
    </row>
    <row r="354" spans="1:6" ht="15.75">
      <c r="A354" s="10"/>
      <c r="B354" s="202"/>
      <c r="C354" s="96" t="s">
        <v>592</v>
      </c>
      <c r="D354" s="136">
        <f t="shared" si="5"/>
        <v>1</v>
      </c>
      <c r="E354" s="136">
        <v>1</v>
      </c>
      <c r="F354" s="137"/>
    </row>
    <row r="355" spans="1:6" ht="15.75">
      <c r="A355" s="10"/>
      <c r="B355" s="202"/>
      <c r="C355" s="96" t="s">
        <v>217</v>
      </c>
      <c r="D355" s="136">
        <f t="shared" si="5"/>
        <v>24</v>
      </c>
      <c r="E355" s="136">
        <v>24</v>
      </c>
      <c r="F355" s="137"/>
    </row>
    <row r="356" spans="1:6" ht="25.5" customHeight="1">
      <c r="A356" s="10"/>
      <c r="B356" s="213" t="s">
        <v>164</v>
      </c>
      <c r="C356" s="99"/>
      <c r="D356" s="91"/>
      <c r="E356" s="6"/>
      <c r="F356" s="6"/>
    </row>
    <row r="357" spans="1:6" ht="13.5" customHeight="1">
      <c r="A357" s="10"/>
      <c r="B357" s="214"/>
      <c r="C357" s="140" t="s">
        <v>117</v>
      </c>
      <c r="D357" s="141">
        <f t="shared" si="5"/>
        <v>1</v>
      </c>
      <c r="E357" s="142">
        <v>1</v>
      </c>
      <c r="F357" s="142"/>
    </row>
    <row r="358" spans="1:6" ht="25.5">
      <c r="A358" s="10"/>
      <c r="B358" s="214"/>
      <c r="C358" s="140" t="s">
        <v>88</v>
      </c>
      <c r="D358" s="141">
        <f t="shared" si="5"/>
        <v>1</v>
      </c>
      <c r="E358" s="142">
        <v>1</v>
      </c>
      <c r="F358" s="142"/>
    </row>
    <row r="359" spans="1:6">
      <c r="A359" s="10"/>
      <c r="B359" s="214"/>
      <c r="C359" s="128" t="s">
        <v>27</v>
      </c>
      <c r="D359" s="94">
        <f t="shared" si="5"/>
        <v>1</v>
      </c>
      <c r="E359" s="94">
        <v>1</v>
      </c>
      <c r="F359" s="123"/>
    </row>
    <row r="360" spans="1:6" ht="25.5">
      <c r="A360" s="10"/>
      <c r="B360" s="214"/>
      <c r="C360" s="128" t="s">
        <v>541</v>
      </c>
      <c r="D360" s="94">
        <f t="shared" si="5"/>
        <v>1</v>
      </c>
      <c r="E360" s="94">
        <v>1</v>
      </c>
      <c r="F360" s="123"/>
    </row>
    <row r="361" spans="1:6">
      <c r="A361" s="10"/>
      <c r="B361" s="215"/>
      <c r="C361" s="124" t="s">
        <v>10</v>
      </c>
      <c r="D361" s="94">
        <f t="shared" si="5"/>
        <v>1</v>
      </c>
      <c r="E361" s="94">
        <v>1</v>
      </c>
      <c r="F361" s="123"/>
    </row>
    <row r="362" spans="1:6" ht="25.5" customHeight="1">
      <c r="A362" s="10"/>
      <c r="B362" s="201" t="s">
        <v>165</v>
      </c>
      <c r="C362" s="99"/>
      <c r="D362" s="91">
        <f t="shared" si="5"/>
        <v>0</v>
      </c>
      <c r="E362" s="6"/>
      <c r="F362" s="6"/>
    </row>
    <row r="363" spans="1:6">
      <c r="A363" s="10"/>
      <c r="B363" s="202"/>
      <c r="C363" s="140" t="s">
        <v>110</v>
      </c>
      <c r="D363" s="141">
        <f t="shared" si="5"/>
        <v>1</v>
      </c>
      <c r="E363" s="142">
        <v>1</v>
      </c>
      <c r="F363" s="142"/>
    </row>
    <row r="364" spans="1:6" ht="53.25" customHeight="1">
      <c r="A364" s="10"/>
      <c r="B364" s="202"/>
      <c r="C364" s="140" t="s">
        <v>161</v>
      </c>
      <c r="D364" s="141">
        <f t="shared" si="5"/>
        <v>1</v>
      </c>
      <c r="E364" s="142">
        <v>1</v>
      </c>
      <c r="F364" s="142"/>
    </row>
    <row r="365" spans="1:6" ht="25.5">
      <c r="A365" s="10"/>
      <c r="B365" s="202"/>
      <c r="C365" s="140" t="s">
        <v>88</v>
      </c>
      <c r="D365" s="141">
        <f t="shared" si="5"/>
        <v>1</v>
      </c>
      <c r="E365" s="142">
        <v>1</v>
      </c>
      <c r="F365" s="142"/>
    </row>
    <row r="366" spans="1:6" ht="25.5">
      <c r="A366" s="10"/>
      <c r="B366" s="202"/>
      <c r="C366" s="140" t="s">
        <v>58</v>
      </c>
      <c r="D366" s="141">
        <f t="shared" si="5"/>
        <v>1</v>
      </c>
      <c r="E366" s="142">
        <v>1</v>
      </c>
      <c r="F366" s="142"/>
    </row>
    <row r="367" spans="1:6">
      <c r="A367" s="10"/>
      <c r="B367" s="202"/>
      <c r="C367" s="140" t="s">
        <v>59</v>
      </c>
      <c r="D367" s="141">
        <f t="shared" si="5"/>
        <v>1</v>
      </c>
      <c r="E367" s="142">
        <v>1</v>
      </c>
      <c r="F367" s="142"/>
    </row>
    <row r="368" spans="1:6" ht="25.5">
      <c r="A368" s="10"/>
      <c r="B368" s="202"/>
      <c r="C368" s="140" t="s">
        <v>166</v>
      </c>
      <c r="D368" s="141">
        <f t="shared" si="5"/>
        <v>1</v>
      </c>
      <c r="E368" s="142">
        <v>1</v>
      </c>
      <c r="F368" s="142"/>
    </row>
    <row r="369" spans="1:6">
      <c r="A369" s="10"/>
      <c r="B369" s="203"/>
      <c r="C369" s="128" t="s">
        <v>534</v>
      </c>
      <c r="D369" s="94">
        <f t="shared" si="5"/>
        <v>1</v>
      </c>
      <c r="E369" s="94">
        <v>1</v>
      </c>
      <c r="F369" s="123"/>
    </row>
    <row r="370" spans="1:6" ht="25.5" customHeight="1">
      <c r="A370" s="10"/>
      <c r="B370" s="201" t="s">
        <v>167</v>
      </c>
      <c r="C370" s="99"/>
      <c r="D370" s="91">
        <f t="shared" si="5"/>
        <v>0</v>
      </c>
      <c r="E370" s="6"/>
      <c r="F370" s="6"/>
    </row>
    <row r="371" spans="1:6">
      <c r="A371" s="10"/>
      <c r="B371" s="202"/>
      <c r="C371" s="112" t="s">
        <v>13</v>
      </c>
      <c r="D371" s="108">
        <f t="shared" si="5"/>
        <v>1</v>
      </c>
      <c r="E371" s="111">
        <v>1</v>
      </c>
      <c r="F371" s="111"/>
    </row>
    <row r="372" spans="1:6">
      <c r="A372" s="10"/>
      <c r="B372" s="202"/>
      <c r="C372" s="128" t="s">
        <v>534</v>
      </c>
      <c r="D372" s="94">
        <f t="shared" si="5"/>
        <v>1</v>
      </c>
      <c r="E372" s="94">
        <v>1</v>
      </c>
      <c r="F372" s="123"/>
    </row>
    <row r="373" spans="1:6">
      <c r="A373" s="10"/>
      <c r="B373" s="203"/>
      <c r="C373" s="128" t="s">
        <v>16</v>
      </c>
      <c r="D373" s="94">
        <f t="shared" si="5"/>
        <v>1</v>
      </c>
      <c r="E373" s="94">
        <v>1</v>
      </c>
      <c r="F373" s="123"/>
    </row>
    <row r="374" spans="1:6" ht="25.5" customHeight="1">
      <c r="A374" s="10"/>
      <c r="B374" s="201" t="s">
        <v>168</v>
      </c>
      <c r="C374" s="99"/>
      <c r="D374" s="91">
        <f t="shared" si="5"/>
        <v>0</v>
      </c>
      <c r="E374" s="6"/>
      <c r="F374" s="6"/>
    </row>
    <row r="375" spans="1:6">
      <c r="A375" s="10"/>
      <c r="B375" s="203"/>
      <c r="C375" s="112" t="s">
        <v>159</v>
      </c>
      <c r="D375" s="108">
        <f t="shared" si="5"/>
        <v>1</v>
      </c>
      <c r="E375" s="111">
        <v>1</v>
      </c>
      <c r="F375" s="111"/>
    </row>
    <row r="376" spans="1:6" ht="25.5" customHeight="1">
      <c r="A376" s="10"/>
      <c r="B376" s="218" t="s">
        <v>417</v>
      </c>
      <c r="C376" s="104"/>
      <c r="D376" s="91">
        <f t="shared" si="5"/>
        <v>0</v>
      </c>
      <c r="E376" s="6"/>
      <c r="F376" s="6"/>
    </row>
    <row r="377" spans="1:6">
      <c r="A377" s="10"/>
      <c r="B377" s="219"/>
      <c r="C377" s="124" t="s">
        <v>10</v>
      </c>
      <c r="D377" s="94">
        <f t="shared" si="5"/>
        <v>1</v>
      </c>
      <c r="E377" s="94">
        <v>1</v>
      </c>
      <c r="F377" s="123"/>
    </row>
    <row r="378" spans="1:6" ht="25.5" customHeight="1">
      <c r="A378" s="10"/>
      <c r="B378" s="213" t="s">
        <v>169</v>
      </c>
      <c r="C378" s="99"/>
      <c r="D378" s="91">
        <f t="shared" si="5"/>
        <v>0</v>
      </c>
      <c r="E378" s="6"/>
      <c r="F378" s="6"/>
    </row>
    <row r="379" spans="1:6" ht="25.5">
      <c r="A379" s="10"/>
      <c r="B379" s="214"/>
      <c r="C379" s="140" t="s">
        <v>83</v>
      </c>
      <c r="D379" s="141">
        <f t="shared" si="5"/>
        <v>5</v>
      </c>
      <c r="E379" s="142">
        <v>5</v>
      </c>
      <c r="F379" s="142"/>
    </row>
    <row r="380" spans="1:6">
      <c r="A380" s="10"/>
      <c r="B380" s="214"/>
      <c r="C380" s="117" t="s">
        <v>170</v>
      </c>
      <c r="D380" s="108">
        <f t="shared" si="5"/>
        <v>5</v>
      </c>
      <c r="E380" s="111">
        <v>5</v>
      </c>
      <c r="F380" s="111"/>
    </row>
    <row r="381" spans="1:6">
      <c r="A381" s="10"/>
      <c r="B381" s="214"/>
      <c r="C381" s="117" t="s">
        <v>171</v>
      </c>
      <c r="D381" s="108">
        <f t="shared" si="5"/>
        <v>3</v>
      </c>
      <c r="E381" s="111">
        <v>3</v>
      </c>
      <c r="F381" s="111"/>
    </row>
    <row r="382" spans="1:6">
      <c r="A382" s="10"/>
      <c r="B382" s="214"/>
      <c r="C382" s="117" t="s">
        <v>172</v>
      </c>
      <c r="D382" s="108">
        <f t="shared" si="5"/>
        <v>2</v>
      </c>
      <c r="E382" s="111">
        <v>2</v>
      </c>
      <c r="F382" s="111"/>
    </row>
    <row r="383" spans="1:6" ht="25.5">
      <c r="A383" s="10"/>
      <c r="B383" s="214"/>
      <c r="C383" s="117" t="s">
        <v>173</v>
      </c>
      <c r="D383" s="108">
        <f t="shared" si="5"/>
        <v>5</v>
      </c>
      <c r="E383" s="111">
        <v>5</v>
      </c>
      <c r="F383" s="111"/>
    </row>
    <row r="384" spans="1:6" ht="54" customHeight="1">
      <c r="A384" s="10"/>
      <c r="B384" s="215"/>
      <c r="C384" s="117" t="s">
        <v>174</v>
      </c>
      <c r="D384" s="108">
        <f t="shared" si="5"/>
        <v>1</v>
      </c>
      <c r="E384" s="111">
        <v>1</v>
      </c>
      <c r="F384" s="111"/>
    </row>
    <row r="385" spans="1:6">
      <c r="A385" s="10"/>
      <c r="B385" s="15"/>
      <c r="C385" s="117" t="s">
        <v>175</v>
      </c>
      <c r="D385" s="108">
        <f t="shared" si="5"/>
        <v>1</v>
      </c>
      <c r="E385" s="111">
        <v>1</v>
      </c>
      <c r="F385" s="111"/>
    </row>
    <row r="386" spans="1:6" ht="25.5" customHeight="1">
      <c r="A386" s="10"/>
      <c r="B386" s="201" t="s">
        <v>176</v>
      </c>
      <c r="C386" s="19"/>
      <c r="D386" s="91">
        <f t="shared" si="5"/>
        <v>0</v>
      </c>
      <c r="E386" s="17"/>
      <c r="F386" s="6"/>
    </row>
    <row r="387" spans="1:6">
      <c r="A387" s="10"/>
      <c r="B387" s="202"/>
      <c r="C387" s="117" t="s">
        <v>177</v>
      </c>
      <c r="D387" s="108">
        <f t="shared" si="5"/>
        <v>1</v>
      </c>
      <c r="E387" s="111">
        <v>1</v>
      </c>
      <c r="F387" s="111"/>
    </row>
    <row r="388" spans="1:6">
      <c r="A388" s="10"/>
      <c r="B388" s="202"/>
      <c r="C388" s="117" t="s">
        <v>175</v>
      </c>
      <c r="D388" s="108">
        <f t="shared" si="5"/>
        <v>1</v>
      </c>
      <c r="E388" s="111">
        <v>1</v>
      </c>
      <c r="F388" s="111"/>
    </row>
    <row r="389" spans="1:6">
      <c r="A389" s="10"/>
      <c r="B389" s="203"/>
      <c r="C389" s="117" t="s">
        <v>178</v>
      </c>
      <c r="D389" s="108">
        <f t="shared" si="5"/>
        <v>5</v>
      </c>
      <c r="E389" s="111">
        <v>5</v>
      </c>
      <c r="F389" s="111"/>
    </row>
    <row r="390" spans="1:6" ht="25.5" customHeight="1">
      <c r="A390" s="10"/>
      <c r="B390" s="213" t="s">
        <v>179</v>
      </c>
      <c r="C390" s="99"/>
      <c r="D390" s="91">
        <f t="shared" si="5"/>
        <v>0</v>
      </c>
      <c r="E390" s="6"/>
      <c r="F390" s="6"/>
    </row>
    <row r="391" spans="1:6" ht="25.5">
      <c r="A391" s="10"/>
      <c r="B391" s="214"/>
      <c r="C391" s="140" t="s">
        <v>83</v>
      </c>
      <c r="D391" s="141">
        <f t="shared" si="5"/>
        <v>1</v>
      </c>
      <c r="E391" s="142">
        <v>1</v>
      </c>
      <c r="F391" s="142"/>
    </row>
    <row r="392" spans="1:6">
      <c r="A392" s="10"/>
      <c r="B392" s="214"/>
      <c r="C392" s="140" t="s">
        <v>180</v>
      </c>
      <c r="D392" s="141">
        <f t="shared" si="5"/>
        <v>1</v>
      </c>
      <c r="E392" s="142">
        <v>1</v>
      </c>
      <c r="F392" s="142"/>
    </row>
    <row r="393" spans="1:6">
      <c r="A393" s="10"/>
      <c r="B393" s="214"/>
      <c r="C393" s="140" t="s">
        <v>181</v>
      </c>
      <c r="D393" s="141">
        <f t="shared" si="5"/>
        <v>1</v>
      </c>
      <c r="E393" s="142">
        <v>1</v>
      </c>
      <c r="F393" s="142"/>
    </row>
    <row r="394" spans="1:6">
      <c r="A394" s="10"/>
      <c r="B394" s="214"/>
      <c r="C394" s="112" t="s">
        <v>182</v>
      </c>
      <c r="D394" s="108">
        <f t="shared" si="5"/>
        <v>1</v>
      </c>
      <c r="E394" s="111">
        <v>1</v>
      </c>
      <c r="F394" s="111"/>
    </row>
    <row r="395" spans="1:6">
      <c r="A395" s="10"/>
      <c r="B395" s="215"/>
      <c r="C395" s="112" t="s">
        <v>183</v>
      </c>
      <c r="D395" s="108">
        <f t="shared" si="5"/>
        <v>1</v>
      </c>
      <c r="E395" s="111">
        <v>1</v>
      </c>
      <c r="F395" s="111"/>
    </row>
    <row r="396" spans="1:6" ht="25.5" customHeight="1">
      <c r="A396" s="10"/>
      <c r="B396" s="213" t="s">
        <v>184</v>
      </c>
      <c r="C396" s="99"/>
      <c r="D396" s="91">
        <f t="shared" si="5"/>
        <v>0</v>
      </c>
      <c r="E396" s="6"/>
      <c r="F396" s="6"/>
    </row>
    <row r="397" spans="1:6" ht="25.5">
      <c r="A397" s="10"/>
      <c r="B397" s="214"/>
      <c r="C397" s="140" t="s">
        <v>83</v>
      </c>
      <c r="D397" s="141">
        <f t="shared" si="5"/>
        <v>1</v>
      </c>
      <c r="E397" s="142">
        <v>1</v>
      </c>
      <c r="F397" s="142"/>
    </row>
    <row r="398" spans="1:6">
      <c r="A398" s="10"/>
      <c r="B398" s="214"/>
      <c r="C398" s="140" t="s">
        <v>185</v>
      </c>
      <c r="D398" s="141">
        <f t="shared" ref="D398:D461" si="6">E398+F398</f>
        <v>1</v>
      </c>
      <c r="E398" s="142">
        <v>1</v>
      </c>
      <c r="F398" s="142"/>
    </row>
    <row r="399" spans="1:6">
      <c r="A399" s="10"/>
      <c r="B399" s="214"/>
      <c r="C399" s="140" t="s">
        <v>126</v>
      </c>
      <c r="D399" s="141">
        <f t="shared" si="6"/>
        <v>1</v>
      </c>
      <c r="E399" s="142">
        <v>1</v>
      </c>
      <c r="F399" s="142"/>
    </row>
    <row r="400" spans="1:6">
      <c r="A400" s="10"/>
      <c r="B400" s="215"/>
      <c r="C400" s="112" t="s">
        <v>186</v>
      </c>
      <c r="D400" s="108">
        <f t="shared" si="6"/>
        <v>3</v>
      </c>
      <c r="E400" s="111">
        <v>3</v>
      </c>
      <c r="F400" s="111"/>
    </row>
    <row r="401" spans="1:6" ht="25.5" customHeight="1">
      <c r="A401" s="10"/>
      <c r="B401" s="213" t="s">
        <v>558</v>
      </c>
      <c r="C401" s="99"/>
      <c r="D401" s="91">
        <f t="shared" si="6"/>
        <v>0</v>
      </c>
      <c r="E401" s="6"/>
      <c r="F401" s="6"/>
    </row>
    <row r="402" spans="1:6">
      <c r="A402" s="10"/>
      <c r="B402" s="214"/>
      <c r="C402" s="140" t="s">
        <v>187</v>
      </c>
      <c r="D402" s="141">
        <f t="shared" si="6"/>
        <v>3</v>
      </c>
      <c r="E402" s="142">
        <v>3</v>
      </c>
      <c r="F402" s="142"/>
    </row>
    <row r="403" spans="1:6" ht="25.5">
      <c r="A403" s="10"/>
      <c r="B403" s="215"/>
      <c r="C403" s="112" t="s">
        <v>188</v>
      </c>
      <c r="D403" s="108">
        <f t="shared" si="6"/>
        <v>1</v>
      </c>
      <c r="E403" s="111">
        <v>1</v>
      </c>
      <c r="F403" s="111"/>
    </row>
    <row r="404" spans="1:6">
      <c r="A404" s="10"/>
      <c r="B404" s="213" t="s">
        <v>189</v>
      </c>
      <c r="C404" s="99"/>
      <c r="D404" s="91">
        <f t="shared" si="6"/>
        <v>0</v>
      </c>
      <c r="E404" s="6"/>
      <c r="F404" s="6"/>
    </row>
    <row r="405" spans="1:6" ht="38.25">
      <c r="A405" s="10"/>
      <c r="B405" s="214"/>
      <c r="C405" s="140" t="s">
        <v>85</v>
      </c>
      <c r="D405" s="141">
        <f t="shared" si="6"/>
        <v>1</v>
      </c>
      <c r="E405" s="142">
        <v>1</v>
      </c>
      <c r="F405" s="142"/>
    </row>
    <row r="406" spans="1:6">
      <c r="A406" s="10"/>
      <c r="B406" s="215"/>
      <c r="C406" s="140" t="s">
        <v>93</v>
      </c>
      <c r="D406" s="141">
        <f t="shared" si="6"/>
        <v>3</v>
      </c>
      <c r="E406" s="142">
        <v>3</v>
      </c>
      <c r="F406" s="142"/>
    </row>
    <row r="407" spans="1:6" ht="25.5" customHeight="1">
      <c r="A407" s="10"/>
      <c r="B407" s="227" t="s">
        <v>190</v>
      </c>
      <c r="C407" s="99"/>
      <c r="D407" s="91">
        <f t="shared" si="6"/>
        <v>0</v>
      </c>
      <c r="E407" s="6"/>
      <c r="F407" s="6"/>
    </row>
    <row r="408" spans="1:6">
      <c r="A408" s="10"/>
      <c r="B408" s="228"/>
      <c r="C408" s="140" t="s">
        <v>10</v>
      </c>
      <c r="D408" s="141">
        <f t="shared" si="6"/>
        <v>1</v>
      </c>
      <c r="E408" s="142">
        <v>1</v>
      </c>
      <c r="F408" s="142"/>
    </row>
    <row r="409" spans="1:6" ht="27" customHeight="1">
      <c r="A409" s="10"/>
      <c r="B409" s="213" t="s">
        <v>191</v>
      </c>
      <c r="C409" s="99"/>
      <c r="D409" s="91">
        <f t="shared" si="6"/>
        <v>0</v>
      </c>
      <c r="E409" s="6"/>
      <c r="F409" s="6"/>
    </row>
    <row r="410" spans="1:6" ht="38.25">
      <c r="A410" s="10"/>
      <c r="B410" s="214"/>
      <c r="C410" s="150" t="s">
        <v>85</v>
      </c>
      <c r="D410" s="141">
        <f t="shared" si="6"/>
        <v>1</v>
      </c>
      <c r="E410" s="142">
        <v>1</v>
      </c>
      <c r="F410" s="142"/>
    </row>
    <row r="411" spans="1:6">
      <c r="A411" s="10"/>
      <c r="B411" s="214"/>
      <c r="C411" s="150" t="s">
        <v>10</v>
      </c>
      <c r="D411" s="141">
        <f t="shared" si="6"/>
        <v>1</v>
      </c>
      <c r="E411" s="142">
        <v>1</v>
      </c>
      <c r="F411" s="142"/>
    </row>
    <row r="412" spans="1:6" ht="25.5">
      <c r="A412" s="10"/>
      <c r="B412" s="215"/>
      <c r="C412" s="134" t="s">
        <v>544</v>
      </c>
      <c r="D412" s="94">
        <f t="shared" si="6"/>
        <v>1</v>
      </c>
      <c r="E412" s="123">
        <v>1</v>
      </c>
      <c r="F412" s="123"/>
    </row>
    <row r="413" spans="1:6" ht="25.5" customHeight="1">
      <c r="A413" s="10"/>
      <c r="B413" s="201" t="s">
        <v>192</v>
      </c>
      <c r="C413" s="99"/>
      <c r="D413" s="91">
        <f t="shared" si="6"/>
        <v>0</v>
      </c>
      <c r="E413" s="6"/>
      <c r="F413" s="6"/>
    </row>
    <row r="414" spans="1:6">
      <c r="A414" s="10"/>
      <c r="B414" s="202"/>
      <c r="C414" s="150" t="s">
        <v>193</v>
      </c>
      <c r="D414" s="141">
        <f t="shared" si="6"/>
        <v>1</v>
      </c>
      <c r="E414" s="142">
        <v>1</v>
      </c>
      <c r="F414" s="142"/>
    </row>
    <row r="415" spans="1:6" ht="25.5">
      <c r="A415" s="10"/>
      <c r="B415" s="202"/>
      <c r="C415" s="150" t="s">
        <v>194</v>
      </c>
      <c r="D415" s="141">
        <f t="shared" si="6"/>
        <v>1</v>
      </c>
      <c r="E415" s="142">
        <v>1</v>
      </c>
      <c r="F415" s="142"/>
    </row>
    <row r="416" spans="1:6">
      <c r="A416" s="10"/>
      <c r="B416" s="202"/>
      <c r="C416" s="150" t="s">
        <v>195</v>
      </c>
      <c r="D416" s="141">
        <f t="shared" si="6"/>
        <v>1</v>
      </c>
      <c r="E416" s="142">
        <v>1</v>
      </c>
      <c r="F416" s="142"/>
    </row>
    <row r="417" spans="1:6">
      <c r="A417" s="10"/>
      <c r="B417" s="203"/>
      <c r="C417" s="112" t="s">
        <v>115</v>
      </c>
      <c r="D417" s="108">
        <f t="shared" si="6"/>
        <v>1</v>
      </c>
      <c r="E417" s="111">
        <v>1</v>
      </c>
      <c r="F417" s="111"/>
    </row>
    <row r="418" spans="1:6" ht="29.25" customHeight="1">
      <c r="A418" s="10"/>
      <c r="B418" s="229" t="s">
        <v>196</v>
      </c>
      <c r="C418" s="99"/>
      <c r="D418" s="91">
        <f t="shared" si="6"/>
        <v>0</v>
      </c>
      <c r="E418" s="6"/>
      <c r="F418" s="6"/>
    </row>
    <row r="419" spans="1:6" ht="14.25" customHeight="1">
      <c r="A419" s="10"/>
      <c r="B419" s="230"/>
      <c r="C419" s="140" t="s">
        <v>197</v>
      </c>
      <c r="D419" s="141">
        <f t="shared" si="6"/>
        <v>1</v>
      </c>
      <c r="E419" s="142">
        <v>1</v>
      </c>
      <c r="F419" s="142"/>
    </row>
    <row r="420" spans="1:6" ht="25.5">
      <c r="A420" s="10"/>
      <c r="B420" s="230"/>
      <c r="C420" s="150" t="s">
        <v>58</v>
      </c>
      <c r="D420" s="141">
        <f t="shared" si="6"/>
        <v>2</v>
      </c>
      <c r="E420" s="142">
        <v>2</v>
      </c>
      <c r="F420" s="142"/>
    </row>
    <row r="421" spans="1:6">
      <c r="A421" s="10"/>
      <c r="B421" s="230"/>
      <c r="C421" s="150" t="s">
        <v>59</v>
      </c>
      <c r="D421" s="141">
        <f t="shared" si="6"/>
        <v>1</v>
      </c>
      <c r="E421" s="142">
        <v>1</v>
      </c>
      <c r="F421" s="142"/>
    </row>
    <row r="422" spans="1:6">
      <c r="A422" s="10"/>
      <c r="B422" s="230"/>
      <c r="C422" s="150" t="s">
        <v>198</v>
      </c>
      <c r="D422" s="141">
        <f t="shared" si="6"/>
        <v>31</v>
      </c>
      <c r="E422" s="142">
        <v>31</v>
      </c>
      <c r="F422" s="142"/>
    </row>
    <row r="423" spans="1:6">
      <c r="A423" s="10"/>
      <c r="B423" s="230"/>
      <c r="C423" s="150" t="s">
        <v>199</v>
      </c>
      <c r="D423" s="141">
        <f t="shared" si="6"/>
        <v>16</v>
      </c>
      <c r="E423" s="142">
        <v>16</v>
      </c>
      <c r="F423" s="153"/>
    </row>
    <row r="424" spans="1:6">
      <c r="A424" s="10"/>
      <c r="B424" s="230"/>
      <c r="C424" s="150" t="s">
        <v>200</v>
      </c>
      <c r="D424" s="141">
        <f t="shared" si="6"/>
        <v>5</v>
      </c>
      <c r="E424" s="142">
        <v>5</v>
      </c>
      <c r="F424" s="153"/>
    </row>
    <row r="425" spans="1:6">
      <c r="A425" s="10"/>
      <c r="B425" s="230"/>
      <c r="C425" s="151" t="s">
        <v>201</v>
      </c>
      <c r="D425" s="141">
        <f t="shared" si="6"/>
        <v>1</v>
      </c>
      <c r="E425" s="142">
        <v>1</v>
      </c>
      <c r="F425" s="153"/>
    </row>
    <row r="426" spans="1:6">
      <c r="A426" s="10"/>
      <c r="B426" s="230"/>
      <c r="C426" s="151" t="s">
        <v>12</v>
      </c>
      <c r="D426" s="141">
        <f t="shared" si="6"/>
        <v>1</v>
      </c>
      <c r="E426" s="142"/>
      <c r="F426" s="153">
        <v>1</v>
      </c>
    </row>
    <row r="427" spans="1:6">
      <c r="A427" s="10"/>
      <c r="B427" s="230"/>
      <c r="C427" s="151" t="s">
        <v>202</v>
      </c>
      <c r="D427" s="141">
        <f t="shared" si="6"/>
        <v>2</v>
      </c>
      <c r="E427" s="142"/>
      <c r="F427" s="153">
        <v>2</v>
      </c>
    </row>
    <row r="428" spans="1:6">
      <c r="A428" s="10"/>
      <c r="B428" s="230"/>
      <c r="C428" s="151" t="s">
        <v>14</v>
      </c>
      <c r="D428" s="141">
        <f t="shared" si="6"/>
        <v>3</v>
      </c>
      <c r="E428" s="142"/>
      <c r="F428" s="153">
        <v>3</v>
      </c>
    </row>
    <row r="429" spans="1:6">
      <c r="A429" s="10"/>
      <c r="B429" s="230"/>
      <c r="C429" s="151" t="s">
        <v>100</v>
      </c>
      <c r="D429" s="141">
        <f t="shared" si="6"/>
        <v>1</v>
      </c>
      <c r="E429" s="142"/>
      <c r="F429" s="153">
        <v>1</v>
      </c>
    </row>
    <row r="430" spans="1:6">
      <c r="A430" s="10"/>
      <c r="B430" s="230"/>
      <c r="C430" s="151" t="s">
        <v>203</v>
      </c>
      <c r="D430" s="141">
        <f t="shared" si="6"/>
        <v>12</v>
      </c>
      <c r="E430" s="142"/>
      <c r="F430" s="153">
        <v>12</v>
      </c>
    </row>
    <row r="431" spans="1:6">
      <c r="A431" s="10"/>
      <c r="B431" s="230"/>
      <c r="C431" s="151" t="s">
        <v>204</v>
      </c>
      <c r="D431" s="141">
        <f t="shared" si="6"/>
        <v>2</v>
      </c>
      <c r="E431" s="142"/>
      <c r="F431" s="153">
        <v>2</v>
      </c>
    </row>
    <row r="432" spans="1:6">
      <c r="A432" s="10"/>
      <c r="B432" s="230"/>
      <c r="C432" s="151" t="s">
        <v>205</v>
      </c>
      <c r="D432" s="141">
        <f t="shared" si="6"/>
        <v>21</v>
      </c>
      <c r="E432" s="142"/>
      <c r="F432" s="153">
        <v>21</v>
      </c>
    </row>
    <row r="433" spans="1:6">
      <c r="A433" s="10"/>
      <c r="B433" s="230"/>
      <c r="C433" s="151" t="s">
        <v>206</v>
      </c>
      <c r="D433" s="141">
        <f t="shared" si="6"/>
        <v>4</v>
      </c>
      <c r="E433" s="142"/>
      <c r="F433" s="153">
        <v>4</v>
      </c>
    </row>
    <row r="434" spans="1:6">
      <c r="A434" s="10"/>
      <c r="B434" s="230"/>
      <c r="C434" s="144" t="s">
        <v>207</v>
      </c>
      <c r="D434" s="141">
        <f t="shared" si="6"/>
        <v>1</v>
      </c>
      <c r="E434" s="142"/>
      <c r="F434" s="153">
        <v>1</v>
      </c>
    </row>
    <row r="435" spans="1:6">
      <c r="A435" s="10"/>
      <c r="B435" s="230"/>
      <c r="C435" s="150" t="s">
        <v>124</v>
      </c>
      <c r="D435" s="141">
        <f t="shared" si="6"/>
        <v>1</v>
      </c>
      <c r="E435" s="142"/>
      <c r="F435" s="153">
        <v>1</v>
      </c>
    </row>
    <row r="436" spans="1:6" ht="13.5" customHeight="1">
      <c r="A436" s="10"/>
      <c r="B436" s="230"/>
      <c r="C436" s="117" t="s">
        <v>60</v>
      </c>
      <c r="D436" s="108">
        <f t="shared" si="6"/>
        <v>4</v>
      </c>
      <c r="E436" s="111">
        <v>4</v>
      </c>
      <c r="F436" s="121"/>
    </row>
    <row r="437" spans="1:6" ht="14.25" customHeight="1">
      <c r="A437" s="10"/>
      <c r="B437" s="230"/>
      <c r="C437" s="117" t="s">
        <v>61</v>
      </c>
      <c r="D437" s="108">
        <f t="shared" si="6"/>
        <v>4</v>
      </c>
      <c r="E437" s="111">
        <v>4</v>
      </c>
      <c r="F437" s="121"/>
    </row>
    <row r="438" spans="1:6" ht="13.5" customHeight="1">
      <c r="A438" s="10"/>
      <c r="B438" s="230"/>
      <c r="C438" s="117" t="s">
        <v>62</v>
      </c>
      <c r="D438" s="108">
        <f t="shared" si="6"/>
        <v>4</v>
      </c>
      <c r="E438" s="111">
        <v>4</v>
      </c>
      <c r="F438" s="121"/>
    </row>
    <row r="439" spans="1:6" ht="14.25" customHeight="1">
      <c r="A439" s="10"/>
      <c r="B439" s="230"/>
      <c r="C439" s="117" t="s">
        <v>63</v>
      </c>
      <c r="D439" s="108">
        <f t="shared" si="6"/>
        <v>4</v>
      </c>
      <c r="E439" s="111">
        <v>4</v>
      </c>
      <c r="F439" s="121"/>
    </row>
    <row r="440" spans="1:6" ht="15.75" customHeight="1">
      <c r="A440" s="10"/>
      <c r="B440" s="230"/>
      <c r="C440" s="117" t="s">
        <v>64</v>
      </c>
      <c r="D440" s="108">
        <f t="shared" si="6"/>
        <v>4</v>
      </c>
      <c r="E440" s="111">
        <v>4</v>
      </c>
      <c r="F440" s="121"/>
    </row>
    <row r="441" spans="1:6" ht="14.25" customHeight="1">
      <c r="A441" s="10"/>
      <c r="B441" s="230"/>
      <c r="C441" s="117" t="s">
        <v>65</v>
      </c>
      <c r="D441" s="108">
        <f t="shared" si="6"/>
        <v>12</v>
      </c>
      <c r="E441" s="111">
        <v>12</v>
      </c>
      <c r="F441" s="121"/>
    </row>
    <row r="442" spans="1:6" ht="15.75" customHeight="1">
      <c r="A442" s="10"/>
      <c r="B442" s="230"/>
      <c r="C442" s="117" t="s">
        <v>66</v>
      </c>
      <c r="D442" s="108">
        <f t="shared" si="6"/>
        <v>16</v>
      </c>
      <c r="E442" s="111">
        <v>16</v>
      </c>
      <c r="F442" s="121"/>
    </row>
    <row r="443" spans="1:6" ht="15" customHeight="1">
      <c r="A443" s="10"/>
      <c r="B443" s="230"/>
      <c r="C443" s="117" t="s">
        <v>67</v>
      </c>
      <c r="D443" s="108">
        <f t="shared" si="6"/>
        <v>16</v>
      </c>
      <c r="E443" s="111">
        <v>16</v>
      </c>
      <c r="F443" s="121"/>
    </row>
    <row r="444" spans="1:6" ht="13.5" customHeight="1">
      <c r="A444" s="10"/>
      <c r="B444" s="230"/>
      <c r="C444" s="117" t="s">
        <v>68</v>
      </c>
      <c r="D444" s="108">
        <f t="shared" si="6"/>
        <v>16</v>
      </c>
      <c r="E444" s="111">
        <v>16</v>
      </c>
      <c r="F444" s="121"/>
    </row>
    <row r="445" spans="1:6" ht="14.25" customHeight="1">
      <c r="A445" s="10"/>
      <c r="B445" s="230"/>
      <c r="C445" s="117" t="s">
        <v>69</v>
      </c>
      <c r="D445" s="108">
        <f t="shared" si="6"/>
        <v>2</v>
      </c>
      <c r="E445" s="111">
        <v>2</v>
      </c>
      <c r="F445" s="121"/>
    </row>
    <row r="446" spans="1:6" ht="13.5" customHeight="1">
      <c r="A446" s="10"/>
      <c r="B446" s="230"/>
      <c r="C446" s="117" t="s">
        <v>70</v>
      </c>
      <c r="D446" s="108">
        <f t="shared" si="6"/>
        <v>4</v>
      </c>
      <c r="E446" s="111">
        <v>4</v>
      </c>
      <c r="F446" s="121"/>
    </row>
    <row r="447" spans="1:6" ht="13.5" customHeight="1">
      <c r="A447" s="10"/>
      <c r="B447" s="230"/>
      <c r="C447" s="117" t="s">
        <v>71</v>
      </c>
      <c r="D447" s="108">
        <f t="shared" si="6"/>
        <v>2</v>
      </c>
      <c r="E447" s="111">
        <v>2</v>
      </c>
      <c r="F447" s="121"/>
    </row>
    <row r="448" spans="1:6" ht="14.25" customHeight="1">
      <c r="A448" s="10"/>
      <c r="B448" s="230"/>
      <c r="C448" s="117" t="s">
        <v>72</v>
      </c>
      <c r="D448" s="108">
        <f t="shared" si="6"/>
        <v>2</v>
      </c>
      <c r="E448" s="111">
        <v>2</v>
      </c>
      <c r="F448" s="121"/>
    </row>
    <row r="449" spans="1:6" ht="14.25" customHeight="1">
      <c r="A449" s="10"/>
      <c r="B449" s="230"/>
      <c r="C449" s="117" t="s">
        <v>73</v>
      </c>
      <c r="D449" s="108">
        <f t="shared" si="6"/>
        <v>2</v>
      </c>
      <c r="E449" s="111">
        <v>2</v>
      </c>
      <c r="F449" s="121"/>
    </row>
    <row r="450" spans="1:6" ht="15" customHeight="1">
      <c r="A450" s="10"/>
      <c r="B450" s="230"/>
      <c r="C450" s="117" t="s">
        <v>74</v>
      </c>
      <c r="D450" s="108">
        <f t="shared" si="6"/>
        <v>3</v>
      </c>
      <c r="E450" s="111">
        <v>3</v>
      </c>
      <c r="F450" s="121"/>
    </row>
    <row r="451" spans="1:6" ht="13.5" customHeight="1">
      <c r="A451" s="10"/>
      <c r="B451" s="230"/>
      <c r="C451" s="117" t="s">
        <v>75</v>
      </c>
      <c r="D451" s="108">
        <f t="shared" si="6"/>
        <v>1</v>
      </c>
      <c r="E451" s="111">
        <v>1</v>
      </c>
      <c r="F451" s="121"/>
    </row>
    <row r="452" spans="1:6" ht="24.75" customHeight="1">
      <c r="A452" s="10"/>
      <c r="B452" s="230"/>
      <c r="C452" s="117" t="s">
        <v>76</v>
      </c>
      <c r="D452" s="108">
        <f t="shared" si="6"/>
        <v>1</v>
      </c>
      <c r="E452" s="111">
        <v>1</v>
      </c>
      <c r="F452" s="121"/>
    </row>
    <row r="453" spans="1:6" ht="13.5" customHeight="1">
      <c r="A453" s="10"/>
      <c r="B453" s="230"/>
      <c r="C453" s="117" t="s">
        <v>77</v>
      </c>
      <c r="D453" s="108">
        <f t="shared" si="6"/>
        <v>1</v>
      </c>
      <c r="E453" s="111">
        <v>1</v>
      </c>
      <c r="F453" s="121"/>
    </row>
    <row r="454" spans="1:6" ht="39.75" customHeight="1">
      <c r="A454" s="10"/>
      <c r="B454" s="230"/>
      <c r="C454" s="117" t="s">
        <v>78</v>
      </c>
      <c r="D454" s="108">
        <f t="shared" si="6"/>
        <v>5</v>
      </c>
      <c r="E454" s="111">
        <v>5</v>
      </c>
      <c r="F454" s="121"/>
    </row>
    <row r="455" spans="1:6" ht="24.75" customHeight="1">
      <c r="A455" s="10"/>
      <c r="B455" s="230"/>
      <c r="C455" s="117" t="s">
        <v>120</v>
      </c>
      <c r="D455" s="108">
        <f t="shared" si="6"/>
        <v>5</v>
      </c>
      <c r="E455" s="111">
        <v>5</v>
      </c>
      <c r="F455" s="121"/>
    </row>
    <row r="456" spans="1:6" ht="14.25" customHeight="1">
      <c r="A456" s="10"/>
      <c r="B456" s="230"/>
      <c r="C456" s="117" t="s">
        <v>80</v>
      </c>
      <c r="D456" s="108">
        <f t="shared" si="6"/>
        <v>6</v>
      </c>
      <c r="E456" s="111">
        <v>6</v>
      </c>
      <c r="F456" s="121"/>
    </row>
    <row r="457" spans="1:6" ht="14.25" customHeight="1">
      <c r="A457" s="10"/>
      <c r="B457" s="230"/>
      <c r="C457" s="117" t="s">
        <v>208</v>
      </c>
      <c r="D457" s="108">
        <f t="shared" si="6"/>
        <v>1</v>
      </c>
      <c r="E457" s="111">
        <v>1</v>
      </c>
      <c r="F457" s="121"/>
    </row>
    <row r="458" spans="1:6" ht="17.25" customHeight="1">
      <c r="A458" s="10"/>
      <c r="B458" s="230"/>
      <c r="C458" s="117" t="s">
        <v>209</v>
      </c>
      <c r="D458" s="108">
        <f t="shared" si="6"/>
        <v>2</v>
      </c>
      <c r="E458" s="111">
        <v>2</v>
      </c>
      <c r="F458" s="121"/>
    </row>
    <row r="459" spans="1:6" ht="16.5" customHeight="1">
      <c r="A459" s="10"/>
      <c r="B459" s="230"/>
      <c r="C459" s="117" t="s">
        <v>155</v>
      </c>
      <c r="D459" s="108">
        <f t="shared" si="6"/>
        <v>4</v>
      </c>
      <c r="E459" s="111">
        <v>4</v>
      </c>
      <c r="F459" s="121"/>
    </row>
    <row r="460" spans="1:6" ht="18" customHeight="1">
      <c r="A460" s="10"/>
      <c r="B460" s="230"/>
      <c r="C460" s="117" t="s">
        <v>210</v>
      </c>
      <c r="D460" s="108">
        <f t="shared" si="6"/>
        <v>1</v>
      </c>
      <c r="E460" s="111">
        <v>1</v>
      </c>
      <c r="F460" s="121"/>
    </row>
    <row r="461" spans="1:6" ht="17.25" customHeight="1">
      <c r="A461" s="10"/>
      <c r="B461" s="230"/>
      <c r="C461" s="117" t="s">
        <v>211</v>
      </c>
      <c r="D461" s="108">
        <f t="shared" si="6"/>
        <v>3</v>
      </c>
      <c r="E461" s="111">
        <v>3</v>
      </c>
      <c r="F461" s="121"/>
    </row>
    <row r="462" spans="1:6" ht="15" customHeight="1">
      <c r="A462" s="10"/>
      <c r="B462" s="230"/>
      <c r="C462" s="117" t="s">
        <v>212</v>
      </c>
      <c r="D462" s="108">
        <f t="shared" ref="D462:D528" si="7">E462+F462</f>
        <v>2</v>
      </c>
      <c r="E462" s="111">
        <v>2</v>
      </c>
      <c r="F462" s="121"/>
    </row>
    <row r="463" spans="1:6" ht="15" customHeight="1">
      <c r="A463" s="10"/>
      <c r="B463" s="230"/>
      <c r="C463" s="117" t="s">
        <v>213</v>
      </c>
      <c r="D463" s="108">
        <f t="shared" si="7"/>
        <v>2</v>
      </c>
      <c r="E463" s="111">
        <v>2</v>
      </c>
      <c r="F463" s="121"/>
    </row>
    <row r="464" spans="1:6" ht="15" customHeight="1">
      <c r="A464" s="10"/>
      <c r="B464" s="230"/>
      <c r="C464" s="117" t="s">
        <v>214</v>
      </c>
      <c r="D464" s="108">
        <f t="shared" si="7"/>
        <v>2</v>
      </c>
      <c r="E464" s="111">
        <v>2</v>
      </c>
      <c r="F464" s="121"/>
    </row>
    <row r="465" spans="1:7" ht="15" customHeight="1">
      <c r="A465" s="10"/>
      <c r="B465" s="230"/>
      <c r="C465" s="117" t="s">
        <v>215</v>
      </c>
      <c r="D465" s="108">
        <f t="shared" si="7"/>
        <v>2</v>
      </c>
      <c r="E465" s="111">
        <v>2</v>
      </c>
      <c r="F465" s="121"/>
    </row>
    <row r="466" spans="1:7" ht="14.25" customHeight="1">
      <c r="A466" s="10"/>
      <c r="B466" s="230"/>
      <c r="C466" s="117" t="s">
        <v>216</v>
      </c>
      <c r="D466" s="108">
        <f t="shared" si="7"/>
        <v>1</v>
      </c>
      <c r="E466" s="111">
        <v>1</v>
      </c>
      <c r="F466" s="121"/>
    </row>
    <row r="467" spans="1:7" ht="13.5" customHeight="1">
      <c r="A467" s="10"/>
      <c r="B467" s="230"/>
      <c r="C467" s="117" t="s">
        <v>217</v>
      </c>
      <c r="D467" s="108">
        <f t="shared" si="7"/>
        <v>48</v>
      </c>
      <c r="E467" s="111">
        <v>48</v>
      </c>
      <c r="F467" s="121"/>
    </row>
    <row r="468" spans="1:7" ht="26.25" customHeight="1">
      <c r="A468" s="10"/>
      <c r="B468" s="230"/>
      <c r="C468" s="117" t="s">
        <v>218</v>
      </c>
      <c r="D468" s="108">
        <f t="shared" si="7"/>
        <v>1</v>
      </c>
      <c r="E468" s="111">
        <v>1</v>
      </c>
      <c r="F468" s="121"/>
    </row>
    <row r="469" spans="1:7">
      <c r="A469" s="10"/>
      <c r="B469" s="230"/>
      <c r="C469" s="128" t="s">
        <v>200</v>
      </c>
      <c r="D469" s="94">
        <f t="shared" si="7"/>
        <v>5</v>
      </c>
      <c r="E469" s="94">
        <v>5</v>
      </c>
      <c r="F469" s="132"/>
    </row>
    <row r="470" spans="1:7">
      <c r="A470" s="10"/>
      <c r="B470" s="230"/>
      <c r="C470" s="138" t="s">
        <v>593</v>
      </c>
      <c r="D470" s="136">
        <f t="shared" si="7"/>
        <v>8</v>
      </c>
      <c r="E470" s="136"/>
      <c r="F470" s="139">
        <v>8</v>
      </c>
    </row>
    <row r="471" spans="1:7">
      <c r="A471" s="10"/>
      <c r="B471" s="231"/>
      <c r="C471" s="138" t="s">
        <v>590</v>
      </c>
      <c r="D471" s="136">
        <f t="shared" si="7"/>
        <v>1</v>
      </c>
      <c r="E471" s="136"/>
      <c r="F471" s="139">
        <v>1</v>
      </c>
    </row>
    <row r="472" spans="1:7">
      <c r="A472" s="10"/>
      <c r="B472" s="105"/>
      <c r="C472" s="138" t="s">
        <v>594</v>
      </c>
      <c r="D472" s="136">
        <f t="shared" si="7"/>
        <v>1</v>
      </c>
      <c r="E472" s="136"/>
      <c r="F472" s="139">
        <v>1</v>
      </c>
    </row>
    <row r="473" spans="1:7" ht="28.5" customHeight="1">
      <c r="A473" s="10"/>
      <c r="B473" s="213" t="s">
        <v>219</v>
      </c>
      <c r="C473" s="102"/>
      <c r="D473" s="91">
        <f t="shared" si="7"/>
        <v>0</v>
      </c>
      <c r="E473" s="6"/>
      <c r="F473" s="25"/>
    </row>
    <row r="474" spans="1:7" ht="38.25">
      <c r="A474" s="10"/>
      <c r="B474" s="214"/>
      <c r="C474" s="150" t="s">
        <v>85</v>
      </c>
      <c r="D474" s="141">
        <f t="shared" si="7"/>
        <v>2</v>
      </c>
      <c r="E474" s="142">
        <v>2</v>
      </c>
      <c r="F474" s="153"/>
    </row>
    <row r="475" spans="1:7">
      <c r="A475" s="10"/>
      <c r="B475" s="214"/>
      <c r="C475" s="150" t="s">
        <v>10</v>
      </c>
      <c r="D475" s="141">
        <f t="shared" si="7"/>
        <v>1</v>
      </c>
      <c r="E475" s="142">
        <v>1</v>
      </c>
      <c r="F475" s="153"/>
    </row>
    <row r="476" spans="1:7">
      <c r="A476" s="10"/>
      <c r="B476" s="214"/>
      <c r="C476" s="150" t="s">
        <v>12</v>
      </c>
      <c r="D476" s="141">
        <f t="shared" si="7"/>
        <v>1</v>
      </c>
      <c r="E476" s="142">
        <v>1</v>
      </c>
      <c r="F476" s="153"/>
    </row>
    <row r="477" spans="1:7">
      <c r="A477" s="10"/>
      <c r="B477" s="214"/>
      <c r="C477" s="112" t="s">
        <v>220</v>
      </c>
      <c r="D477" s="108">
        <f t="shared" si="7"/>
        <v>1</v>
      </c>
      <c r="E477" s="111">
        <v>1</v>
      </c>
      <c r="F477" s="121"/>
    </row>
    <row r="478" spans="1:7">
      <c r="A478" s="10"/>
      <c r="B478" s="214"/>
      <c r="C478" s="130" t="s">
        <v>542</v>
      </c>
      <c r="D478" s="94">
        <f t="shared" si="7"/>
        <v>1</v>
      </c>
      <c r="E478" s="131">
        <v>1</v>
      </c>
      <c r="F478" s="132"/>
    </row>
    <row r="479" spans="1:7">
      <c r="A479" s="10"/>
      <c r="B479" s="215"/>
      <c r="C479" s="133" t="s">
        <v>543</v>
      </c>
      <c r="D479" s="94">
        <f t="shared" si="7"/>
        <v>1</v>
      </c>
      <c r="E479" s="131">
        <v>1</v>
      </c>
      <c r="F479" s="132"/>
    </row>
    <row r="480" spans="1:7" ht="25.5" customHeight="1">
      <c r="A480" s="10"/>
      <c r="B480" s="201" t="s">
        <v>221</v>
      </c>
      <c r="C480" s="9"/>
      <c r="D480" s="91">
        <f t="shared" si="7"/>
        <v>0</v>
      </c>
      <c r="E480" s="6"/>
      <c r="F480" s="6"/>
      <c r="G480" s="26"/>
    </row>
    <row r="481" spans="1:6" ht="25.5">
      <c r="A481" s="10"/>
      <c r="B481" s="202"/>
      <c r="C481" s="150" t="s">
        <v>222</v>
      </c>
      <c r="D481" s="141">
        <f t="shared" si="7"/>
        <v>11</v>
      </c>
      <c r="E481" s="142">
        <v>11</v>
      </c>
      <c r="F481" s="142"/>
    </row>
    <row r="482" spans="1:6" ht="25.5">
      <c r="A482" s="10"/>
      <c r="B482" s="202"/>
      <c r="C482" s="150" t="s">
        <v>223</v>
      </c>
      <c r="D482" s="141">
        <f t="shared" si="7"/>
        <v>5</v>
      </c>
      <c r="E482" s="142">
        <v>5</v>
      </c>
      <c r="F482" s="142"/>
    </row>
    <row r="483" spans="1:6" ht="13.5" customHeight="1">
      <c r="A483" s="10"/>
      <c r="B483" s="202"/>
      <c r="C483" s="150" t="s">
        <v>224</v>
      </c>
      <c r="D483" s="141">
        <f t="shared" si="7"/>
        <v>2</v>
      </c>
      <c r="E483" s="142">
        <v>2</v>
      </c>
      <c r="F483" s="142"/>
    </row>
    <row r="484" spans="1:6" ht="14.25" customHeight="1">
      <c r="A484" s="10"/>
      <c r="B484" s="202"/>
      <c r="C484" s="150" t="s">
        <v>225</v>
      </c>
      <c r="D484" s="141">
        <f t="shared" si="7"/>
        <v>2</v>
      </c>
      <c r="E484" s="142">
        <v>2</v>
      </c>
      <c r="F484" s="142"/>
    </row>
    <row r="485" spans="1:6" ht="15" customHeight="1">
      <c r="A485" s="10"/>
      <c r="B485" s="202"/>
      <c r="C485" s="150" t="s">
        <v>226</v>
      </c>
      <c r="D485" s="141">
        <f t="shared" si="7"/>
        <v>24</v>
      </c>
      <c r="E485" s="142">
        <v>24</v>
      </c>
      <c r="F485" s="142"/>
    </row>
    <row r="486" spans="1:6" ht="15" customHeight="1">
      <c r="A486" s="10"/>
      <c r="B486" s="202"/>
      <c r="C486" s="150" t="s">
        <v>227</v>
      </c>
      <c r="D486" s="141">
        <f t="shared" si="7"/>
        <v>2</v>
      </c>
      <c r="E486" s="142">
        <v>2</v>
      </c>
      <c r="F486" s="142"/>
    </row>
    <row r="487" spans="1:6" ht="12.75" customHeight="1">
      <c r="A487" s="10"/>
      <c r="B487" s="202"/>
      <c r="C487" s="150" t="s">
        <v>228</v>
      </c>
      <c r="D487" s="141">
        <f t="shared" si="7"/>
        <v>2</v>
      </c>
      <c r="E487" s="142">
        <v>2</v>
      </c>
      <c r="F487" s="142"/>
    </row>
    <row r="488" spans="1:6" ht="26.25" customHeight="1">
      <c r="A488" s="10"/>
      <c r="B488" s="202"/>
      <c r="C488" s="150" t="s">
        <v>229</v>
      </c>
      <c r="D488" s="141">
        <f t="shared" si="7"/>
        <v>3</v>
      </c>
      <c r="E488" s="142">
        <v>3</v>
      </c>
      <c r="F488" s="142"/>
    </row>
    <row r="489" spans="1:6" ht="38.25" customHeight="1">
      <c r="A489" s="10"/>
      <c r="B489" s="202"/>
      <c r="C489" s="150" t="s">
        <v>230</v>
      </c>
      <c r="D489" s="141">
        <f t="shared" si="7"/>
        <v>4</v>
      </c>
      <c r="E489" s="142">
        <v>4</v>
      </c>
      <c r="F489" s="142"/>
    </row>
    <row r="490" spans="1:6" ht="15.75" customHeight="1">
      <c r="A490" s="10"/>
      <c r="B490" s="202"/>
      <c r="C490" s="150" t="s">
        <v>231</v>
      </c>
      <c r="D490" s="141">
        <f t="shared" si="7"/>
        <v>2</v>
      </c>
      <c r="E490" s="142">
        <v>2</v>
      </c>
      <c r="F490" s="142"/>
    </row>
    <row r="491" spans="1:6" ht="13.5" customHeight="1">
      <c r="A491" s="10"/>
      <c r="B491" s="202"/>
      <c r="C491" s="150" t="s">
        <v>232</v>
      </c>
      <c r="D491" s="141">
        <f t="shared" si="7"/>
        <v>5</v>
      </c>
      <c r="E491" s="142">
        <v>5</v>
      </c>
      <c r="F491" s="142"/>
    </row>
    <row r="492" spans="1:6" ht="27.75" customHeight="1">
      <c r="A492" s="10"/>
      <c r="B492" s="202"/>
      <c r="C492" s="150" t="s">
        <v>233</v>
      </c>
      <c r="D492" s="141">
        <f t="shared" si="7"/>
        <v>4</v>
      </c>
      <c r="E492" s="142">
        <v>4</v>
      </c>
      <c r="F492" s="142"/>
    </row>
    <row r="493" spans="1:6" ht="13.5" customHeight="1">
      <c r="A493" s="10"/>
      <c r="B493" s="202"/>
      <c r="C493" s="150" t="s">
        <v>234</v>
      </c>
      <c r="D493" s="141">
        <f t="shared" si="7"/>
        <v>1</v>
      </c>
      <c r="E493" s="142">
        <v>1</v>
      </c>
      <c r="F493" s="142"/>
    </row>
    <row r="494" spans="1:6" ht="15.75" customHeight="1">
      <c r="A494" s="10"/>
      <c r="B494" s="202"/>
      <c r="C494" s="150" t="s">
        <v>235</v>
      </c>
      <c r="D494" s="141">
        <f t="shared" si="7"/>
        <v>2</v>
      </c>
      <c r="E494" s="142">
        <v>2</v>
      </c>
      <c r="F494" s="142"/>
    </row>
    <row r="495" spans="1:6" ht="14.25" customHeight="1">
      <c r="A495" s="10"/>
      <c r="B495" s="202"/>
      <c r="C495" s="150" t="s">
        <v>236</v>
      </c>
      <c r="D495" s="141">
        <f t="shared" si="7"/>
        <v>2</v>
      </c>
      <c r="E495" s="142">
        <v>2</v>
      </c>
      <c r="F495" s="142"/>
    </row>
    <row r="496" spans="1:6">
      <c r="A496" s="10"/>
      <c r="B496" s="202"/>
      <c r="C496" s="150" t="s">
        <v>56</v>
      </c>
      <c r="D496" s="141">
        <f t="shared" si="7"/>
        <v>3</v>
      </c>
      <c r="E496" s="142">
        <v>3</v>
      </c>
      <c r="F496" s="142"/>
    </row>
    <row r="497" spans="1:6" ht="25.5">
      <c r="A497" s="10"/>
      <c r="B497" s="202"/>
      <c r="C497" s="150" t="s">
        <v>237</v>
      </c>
      <c r="D497" s="141">
        <f t="shared" si="7"/>
        <v>2</v>
      </c>
      <c r="E497" s="142">
        <v>2</v>
      </c>
      <c r="F497" s="142"/>
    </row>
    <row r="498" spans="1:6" ht="38.25">
      <c r="A498" s="10"/>
      <c r="B498" s="202"/>
      <c r="C498" s="150" t="s">
        <v>238</v>
      </c>
      <c r="D498" s="141">
        <f t="shared" si="7"/>
        <v>4</v>
      </c>
      <c r="E498" s="142">
        <v>4</v>
      </c>
      <c r="F498" s="142"/>
    </row>
    <row r="499" spans="1:6" ht="25.5">
      <c r="A499" s="10"/>
      <c r="B499" s="202"/>
      <c r="C499" s="150" t="s">
        <v>239</v>
      </c>
      <c r="D499" s="141">
        <f t="shared" si="7"/>
        <v>1</v>
      </c>
      <c r="E499" s="142">
        <v>1</v>
      </c>
      <c r="F499" s="142"/>
    </row>
    <row r="500" spans="1:6" ht="25.5">
      <c r="A500" s="10"/>
      <c r="B500" s="202"/>
      <c r="C500" s="150" t="s">
        <v>240</v>
      </c>
      <c r="D500" s="141">
        <f t="shared" si="7"/>
        <v>1</v>
      </c>
      <c r="E500" s="142">
        <v>1</v>
      </c>
      <c r="F500" s="142"/>
    </row>
    <row r="501" spans="1:6" ht="14.25" customHeight="1">
      <c r="A501" s="10"/>
      <c r="B501" s="202"/>
      <c r="C501" s="150" t="s">
        <v>241</v>
      </c>
      <c r="D501" s="141">
        <f t="shared" si="7"/>
        <v>1</v>
      </c>
      <c r="E501" s="142">
        <v>1</v>
      </c>
      <c r="F501" s="142"/>
    </row>
    <row r="502" spans="1:6" ht="14.25" customHeight="1">
      <c r="A502" s="10"/>
      <c r="B502" s="202"/>
      <c r="C502" s="150" t="s">
        <v>242</v>
      </c>
      <c r="D502" s="141">
        <f t="shared" si="7"/>
        <v>1</v>
      </c>
      <c r="E502" s="142">
        <v>1</v>
      </c>
      <c r="F502" s="142"/>
    </row>
    <row r="503" spans="1:6">
      <c r="A503" s="10"/>
      <c r="B503" s="202"/>
      <c r="C503" s="150" t="s">
        <v>243</v>
      </c>
      <c r="D503" s="141">
        <f t="shared" si="7"/>
        <v>2</v>
      </c>
      <c r="E503" s="142">
        <v>2</v>
      </c>
      <c r="F503" s="142"/>
    </row>
    <row r="504" spans="1:6" ht="25.5">
      <c r="A504" s="10"/>
      <c r="B504" s="202"/>
      <c r="C504" s="150" t="s">
        <v>244</v>
      </c>
      <c r="D504" s="141">
        <f t="shared" si="7"/>
        <v>1</v>
      </c>
      <c r="E504" s="142">
        <v>1</v>
      </c>
      <c r="F504" s="142"/>
    </row>
    <row r="505" spans="1:6" ht="12.75" customHeight="1">
      <c r="A505" s="10"/>
      <c r="B505" s="202"/>
      <c r="C505" s="150" t="s">
        <v>245</v>
      </c>
      <c r="D505" s="141">
        <f t="shared" si="7"/>
        <v>1</v>
      </c>
      <c r="E505" s="142">
        <v>1</v>
      </c>
      <c r="F505" s="142"/>
    </row>
    <row r="506" spans="1:6">
      <c r="A506" s="10"/>
      <c r="B506" s="202"/>
      <c r="C506" s="150" t="s">
        <v>246</v>
      </c>
      <c r="D506" s="141">
        <f t="shared" si="7"/>
        <v>1</v>
      </c>
      <c r="E506" s="142">
        <v>1</v>
      </c>
      <c r="F506" s="142"/>
    </row>
    <row r="507" spans="1:6" ht="13.5" customHeight="1">
      <c r="A507" s="10"/>
      <c r="B507" s="202"/>
      <c r="C507" s="150" t="s">
        <v>247</v>
      </c>
      <c r="D507" s="141">
        <f t="shared" si="7"/>
        <v>1</v>
      </c>
      <c r="E507" s="142">
        <v>1</v>
      </c>
      <c r="F507" s="142"/>
    </row>
    <row r="508" spans="1:6" ht="27.75" customHeight="1">
      <c r="A508" s="10"/>
      <c r="B508" s="202"/>
      <c r="C508" s="150" t="s">
        <v>248</v>
      </c>
      <c r="D508" s="141">
        <f t="shared" si="7"/>
        <v>2</v>
      </c>
      <c r="E508" s="142">
        <v>2</v>
      </c>
      <c r="F508" s="142"/>
    </row>
    <row r="509" spans="1:6">
      <c r="A509" s="10"/>
      <c r="B509" s="202"/>
      <c r="C509" s="150" t="s">
        <v>249</v>
      </c>
      <c r="D509" s="141">
        <f t="shared" si="7"/>
        <v>1</v>
      </c>
      <c r="E509" s="142">
        <v>1</v>
      </c>
      <c r="F509" s="142"/>
    </row>
    <row r="510" spans="1:6">
      <c r="A510" s="10"/>
      <c r="B510" s="202"/>
      <c r="C510" s="150" t="s">
        <v>250</v>
      </c>
      <c r="D510" s="141">
        <f t="shared" si="7"/>
        <v>3</v>
      </c>
      <c r="E510" s="142">
        <v>3</v>
      </c>
      <c r="F510" s="142"/>
    </row>
    <row r="511" spans="1:6">
      <c r="A511" s="10"/>
      <c r="B511" s="202"/>
      <c r="C511" s="150" t="s">
        <v>251</v>
      </c>
      <c r="D511" s="141">
        <f t="shared" si="7"/>
        <v>1</v>
      </c>
      <c r="E511" s="142">
        <v>1</v>
      </c>
      <c r="F511" s="142"/>
    </row>
    <row r="512" spans="1:6" ht="25.5">
      <c r="A512" s="10"/>
      <c r="B512" s="202"/>
      <c r="C512" s="150" t="s">
        <v>252</v>
      </c>
      <c r="D512" s="141">
        <f t="shared" si="7"/>
        <v>1</v>
      </c>
      <c r="E512" s="142">
        <v>1</v>
      </c>
      <c r="F512" s="142"/>
    </row>
    <row r="513" spans="1:6">
      <c r="A513" s="10"/>
      <c r="B513" s="202"/>
      <c r="C513" s="150" t="s">
        <v>253</v>
      </c>
      <c r="D513" s="141">
        <f t="shared" si="7"/>
        <v>1</v>
      </c>
      <c r="E513" s="142">
        <v>1</v>
      </c>
      <c r="F513" s="142"/>
    </row>
    <row r="514" spans="1:6" ht="13.5" customHeight="1">
      <c r="A514" s="10"/>
      <c r="B514" s="202"/>
      <c r="C514" s="150" t="s">
        <v>254</v>
      </c>
      <c r="D514" s="141">
        <f t="shared" si="7"/>
        <v>1</v>
      </c>
      <c r="E514" s="142">
        <v>1</v>
      </c>
      <c r="F514" s="142"/>
    </row>
    <row r="515" spans="1:6" ht="15" customHeight="1">
      <c r="A515" s="10"/>
      <c r="B515" s="202"/>
      <c r="C515" s="150" t="s">
        <v>159</v>
      </c>
      <c r="D515" s="141">
        <f t="shared" si="7"/>
        <v>1</v>
      </c>
      <c r="E515" s="142">
        <v>1</v>
      </c>
      <c r="F515" s="142"/>
    </row>
    <row r="516" spans="1:6">
      <c r="A516" s="10"/>
      <c r="B516" s="202"/>
      <c r="C516" s="154" t="s">
        <v>93</v>
      </c>
      <c r="D516" s="141">
        <f t="shared" si="7"/>
        <v>1</v>
      </c>
      <c r="E516" s="142"/>
      <c r="F516" s="155">
        <v>1</v>
      </c>
    </row>
    <row r="517" spans="1:6">
      <c r="A517" s="10"/>
      <c r="B517" s="202"/>
      <c r="C517" s="154" t="s">
        <v>255</v>
      </c>
      <c r="D517" s="141">
        <f t="shared" si="7"/>
        <v>16</v>
      </c>
      <c r="E517" s="142"/>
      <c r="F517" s="155">
        <v>16</v>
      </c>
    </row>
    <row r="518" spans="1:6">
      <c r="A518" s="10"/>
      <c r="B518" s="202"/>
      <c r="C518" s="154" t="s">
        <v>256</v>
      </c>
      <c r="D518" s="141">
        <f t="shared" si="7"/>
        <v>8</v>
      </c>
      <c r="E518" s="142"/>
      <c r="F518" s="155">
        <v>8</v>
      </c>
    </row>
    <row r="519" spans="1:6">
      <c r="A519" s="10"/>
      <c r="B519" s="202"/>
      <c r="C519" s="154" t="s">
        <v>257</v>
      </c>
      <c r="D519" s="141">
        <f t="shared" si="7"/>
        <v>1</v>
      </c>
      <c r="E519" s="142"/>
      <c r="F519" s="155">
        <v>1</v>
      </c>
    </row>
    <row r="520" spans="1:6" ht="25.5">
      <c r="A520" s="10"/>
      <c r="B520" s="203"/>
      <c r="C520" s="154" t="s">
        <v>258</v>
      </c>
      <c r="D520" s="141">
        <f t="shared" si="7"/>
        <v>1</v>
      </c>
      <c r="E520" s="142"/>
      <c r="F520" s="155">
        <v>1</v>
      </c>
    </row>
    <row r="521" spans="1:6" ht="52.5" customHeight="1">
      <c r="A521" s="10"/>
      <c r="B521" s="213" t="s">
        <v>259</v>
      </c>
      <c r="C521" s="7"/>
      <c r="D521" s="91">
        <f t="shared" si="7"/>
        <v>0</v>
      </c>
      <c r="E521" s="6"/>
      <c r="F521" s="27"/>
    </row>
    <row r="522" spans="1:6" ht="25.5">
      <c r="A522" s="10"/>
      <c r="B522" s="214"/>
      <c r="C522" s="154" t="s">
        <v>83</v>
      </c>
      <c r="D522" s="141">
        <f t="shared" si="7"/>
        <v>3</v>
      </c>
      <c r="E522" s="142">
        <v>3</v>
      </c>
      <c r="F522" s="155"/>
    </row>
    <row r="523" spans="1:6">
      <c r="A523" s="10"/>
      <c r="B523" s="214"/>
      <c r="C523" s="154" t="s">
        <v>260</v>
      </c>
      <c r="D523" s="141">
        <f t="shared" si="7"/>
        <v>1</v>
      </c>
      <c r="E523" s="142">
        <v>1</v>
      </c>
      <c r="F523" s="155"/>
    </row>
    <row r="524" spans="1:6">
      <c r="A524" s="10"/>
      <c r="B524" s="214"/>
      <c r="C524" s="154" t="s">
        <v>261</v>
      </c>
      <c r="D524" s="141">
        <f t="shared" si="7"/>
        <v>100</v>
      </c>
      <c r="E524" s="142">
        <v>100</v>
      </c>
      <c r="F524" s="155"/>
    </row>
    <row r="525" spans="1:6">
      <c r="A525" s="10"/>
      <c r="B525" s="214"/>
      <c r="C525" s="154" t="s">
        <v>262</v>
      </c>
      <c r="D525" s="141">
        <f t="shared" si="7"/>
        <v>1</v>
      </c>
      <c r="E525" s="142">
        <v>1</v>
      </c>
      <c r="F525" s="155"/>
    </row>
    <row r="526" spans="1:6">
      <c r="A526" s="10"/>
      <c r="B526" s="214"/>
      <c r="C526" s="117" t="s">
        <v>263</v>
      </c>
      <c r="D526" s="108">
        <f t="shared" si="7"/>
        <v>4</v>
      </c>
      <c r="E526" s="111">
        <v>4</v>
      </c>
      <c r="F526" s="122"/>
    </row>
    <row r="527" spans="1:6">
      <c r="A527" s="10"/>
      <c r="B527" s="214"/>
      <c r="C527" s="117" t="s">
        <v>264</v>
      </c>
      <c r="D527" s="108">
        <f t="shared" si="7"/>
        <v>1</v>
      </c>
      <c r="E527" s="111">
        <v>1</v>
      </c>
      <c r="F527" s="122"/>
    </row>
    <row r="528" spans="1:6" ht="25.5">
      <c r="A528" s="10"/>
      <c r="B528" s="214"/>
      <c r="C528" s="117" t="s">
        <v>265</v>
      </c>
      <c r="D528" s="108">
        <f t="shared" si="7"/>
        <v>1</v>
      </c>
      <c r="E528" s="111">
        <v>1</v>
      </c>
      <c r="F528" s="122"/>
    </row>
    <row r="529" spans="1:6">
      <c r="A529" s="10"/>
      <c r="B529" s="214"/>
      <c r="C529" s="117" t="s">
        <v>266</v>
      </c>
      <c r="D529" s="108">
        <f t="shared" ref="D529:D592" si="8">E529+F529</f>
        <v>4</v>
      </c>
      <c r="E529" s="111">
        <v>4</v>
      </c>
      <c r="F529" s="122"/>
    </row>
    <row r="530" spans="1:6">
      <c r="A530" s="10"/>
      <c r="B530" s="214"/>
      <c r="C530" s="117" t="s">
        <v>267</v>
      </c>
      <c r="D530" s="108">
        <f t="shared" si="8"/>
        <v>1</v>
      </c>
      <c r="E530" s="111">
        <v>1</v>
      </c>
      <c r="F530" s="122"/>
    </row>
    <row r="531" spans="1:6">
      <c r="A531" s="10"/>
      <c r="B531" s="215"/>
      <c r="C531" s="117" t="s">
        <v>268</v>
      </c>
      <c r="D531" s="108">
        <f t="shared" si="8"/>
        <v>2</v>
      </c>
      <c r="E531" s="111">
        <v>2</v>
      </c>
      <c r="F531" s="122"/>
    </row>
    <row r="532" spans="1:6" ht="25.5" customHeight="1">
      <c r="A532" s="10"/>
      <c r="B532" s="201" t="s">
        <v>269</v>
      </c>
      <c r="C532" s="99"/>
      <c r="D532" s="91">
        <f t="shared" si="8"/>
        <v>0</v>
      </c>
      <c r="E532" s="6"/>
      <c r="F532" s="6"/>
    </row>
    <row r="533" spans="1:6">
      <c r="A533" s="10"/>
      <c r="B533" s="202"/>
      <c r="C533" s="154" t="s">
        <v>270</v>
      </c>
      <c r="D533" s="141">
        <f t="shared" si="8"/>
        <v>1</v>
      </c>
      <c r="E533" s="142">
        <v>1</v>
      </c>
      <c r="F533" s="142"/>
    </row>
    <row r="534" spans="1:6" ht="11.25" customHeight="1">
      <c r="A534" s="10"/>
      <c r="B534" s="202"/>
      <c r="C534" s="154" t="s">
        <v>271</v>
      </c>
      <c r="D534" s="141">
        <f t="shared" si="8"/>
        <v>1</v>
      </c>
      <c r="E534" s="142">
        <v>1</v>
      </c>
      <c r="F534" s="142"/>
    </row>
    <row r="535" spans="1:6" ht="53.25" customHeight="1">
      <c r="A535" s="10"/>
      <c r="B535" s="202"/>
      <c r="C535" s="154" t="s">
        <v>272</v>
      </c>
      <c r="D535" s="141">
        <f t="shared" si="8"/>
        <v>4</v>
      </c>
      <c r="E535" s="142">
        <v>4</v>
      </c>
      <c r="F535" s="142"/>
    </row>
    <row r="536" spans="1:6" ht="15" customHeight="1">
      <c r="A536" s="10"/>
      <c r="B536" s="202"/>
      <c r="C536" s="154" t="s">
        <v>273</v>
      </c>
      <c r="D536" s="141">
        <f t="shared" si="8"/>
        <v>2</v>
      </c>
      <c r="E536" s="142">
        <v>2</v>
      </c>
      <c r="F536" s="142"/>
    </row>
    <row r="537" spans="1:6" ht="12.75" customHeight="1">
      <c r="A537" s="10"/>
      <c r="B537" s="202"/>
      <c r="C537" s="154" t="s">
        <v>274</v>
      </c>
      <c r="D537" s="141">
        <f t="shared" si="8"/>
        <v>1</v>
      </c>
      <c r="E537" s="142">
        <v>1</v>
      </c>
      <c r="F537" s="142"/>
    </row>
    <row r="538" spans="1:6">
      <c r="A538" s="10"/>
      <c r="B538" s="202"/>
      <c r="C538" s="154" t="s">
        <v>275</v>
      </c>
      <c r="D538" s="141">
        <f t="shared" si="8"/>
        <v>1</v>
      </c>
      <c r="E538" s="142">
        <v>1</v>
      </c>
      <c r="F538" s="142"/>
    </row>
    <row r="539" spans="1:6">
      <c r="A539" s="10"/>
      <c r="B539" s="202"/>
      <c r="C539" s="154" t="s">
        <v>276</v>
      </c>
      <c r="D539" s="141">
        <f t="shared" si="8"/>
        <v>1</v>
      </c>
      <c r="E539" s="142">
        <v>1</v>
      </c>
      <c r="F539" s="142"/>
    </row>
    <row r="540" spans="1:6">
      <c r="A540" s="10"/>
      <c r="B540" s="202"/>
      <c r="C540" s="154" t="s">
        <v>277</v>
      </c>
      <c r="D540" s="141">
        <f t="shared" si="8"/>
        <v>1</v>
      </c>
      <c r="E540" s="142">
        <v>1</v>
      </c>
      <c r="F540" s="142"/>
    </row>
    <row r="541" spans="1:6" ht="38.25">
      <c r="A541" s="10"/>
      <c r="B541" s="202"/>
      <c r="C541" s="154" t="s">
        <v>278</v>
      </c>
      <c r="D541" s="141">
        <f t="shared" si="8"/>
        <v>10</v>
      </c>
      <c r="E541" s="142">
        <v>10</v>
      </c>
      <c r="F541" s="142"/>
    </row>
    <row r="542" spans="1:6" ht="12.75" customHeight="1">
      <c r="A542" s="10"/>
      <c r="B542" s="202"/>
      <c r="C542" s="154" t="s">
        <v>279</v>
      </c>
      <c r="D542" s="141">
        <f t="shared" si="8"/>
        <v>1</v>
      </c>
      <c r="E542" s="142">
        <v>1</v>
      </c>
      <c r="F542" s="142"/>
    </row>
    <row r="543" spans="1:6" ht="25.5" customHeight="1">
      <c r="A543" s="10"/>
      <c r="B543" s="202"/>
      <c r="C543" s="154" t="s">
        <v>280</v>
      </c>
      <c r="D543" s="141">
        <f t="shared" si="8"/>
        <v>1</v>
      </c>
      <c r="E543" s="142">
        <v>1</v>
      </c>
      <c r="F543" s="142"/>
    </row>
    <row r="544" spans="1:6" ht="15" customHeight="1">
      <c r="A544" s="10"/>
      <c r="B544" s="202"/>
      <c r="C544" s="154" t="s">
        <v>281</v>
      </c>
      <c r="D544" s="141">
        <f t="shared" si="8"/>
        <v>1</v>
      </c>
      <c r="E544" s="142">
        <v>1</v>
      </c>
      <c r="F544" s="142"/>
    </row>
    <row r="545" spans="1:6">
      <c r="A545" s="10"/>
      <c r="B545" s="202"/>
      <c r="C545" s="154" t="s">
        <v>282</v>
      </c>
      <c r="D545" s="141">
        <f t="shared" si="8"/>
        <v>1</v>
      </c>
      <c r="E545" s="142">
        <v>1</v>
      </c>
      <c r="F545" s="142"/>
    </row>
    <row r="546" spans="1:6" ht="30.75" customHeight="1">
      <c r="A546" s="10"/>
      <c r="B546" s="202"/>
      <c r="C546" s="154" t="s">
        <v>283</v>
      </c>
      <c r="D546" s="141">
        <f t="shared" si="8"/>
        <v>1</v>
      </c>
      <c r="E546" s="142">
        <v>1</v>
      </c>
      <c r="F546" s="142"/>
    </row>
    <row r="547" spans="1:6" ht="12.75" customHeight="1">
      <c r="A547" s="10"/>
      <c r="B547" s="202"/>
      <c r="C547" s="154" t="s">
        <v>284</v>
      </c>
      <c r="D547" s="141">
        <f t="shared" si="8"/>
        <v>1</v>
      </c>
      <c r="E547" s="142">
        <v>1</v>
      </c>
      <c r="F547" s="142"/>
    </row>
    <row r="548" spans="1:6" ht="13.5" customHeight="1">
      <c r="A548" s="10"/>
      <c r="B548" s="202"/>
      <c r="C548" s="154" t="s">
        <v>285</v>
      </c>
      <c r="D548" s="141">
        <f t="shared" si="8"/>
        <v>1</v>
      </c>
      <c r="E548" s="142">
        <v>1</v>
      </c>
      <c r="F548" s="142"/>
    </row>
    <row r="549" spans="1:6" ht="15.75" customHeight="1">
      <c r="A549" s="10"/>
      <c r="B549" s="202"/>
      <c r="C549" s="154" t="s">
        <v>286</v>
      </c>
      <c r="D549" s="141">
        <f t="shared" si="8"/>
        <v>1</v>
      </c>
      <c r="E549" s="142">
        <v>1</v>
      </c>
      <c r="F549" s="142"/>
    </row>
    <row r="550" spans="1:6" ht="25.5">
      <c r="A550" s="10"/>
      <c r="B550" s="202"/>
      <c r="C550" s="154" t="s">
        <v>58</v>
      </c>
      <c r="D550" s="141">
        <f t="shared" si="8"/>
        <v>5</v>
      </c>
      <c r="E550" s="142">
        <v>5</v>
      </c>
      <c r="F550" s="142"/>
    </row>
    <row r="551" spans="1:6" ht="15.75" customHeight="1">
      <c r="A551" s="10"/>
      <c r="B551" s="202"/>
      <c r="C551" s="154" t="s">
        <v>59</v>
      </c>
      <c r="D551" s="141">
        <f t="shared" si="8"/>
        <v>3</v>
      </c>
      <c r="E551" s="142">
        <v>3</v>
      </c>
      <c r="F551" s="142"/>
    </row>
    <row r="552" spans="1:6" ht="13.5" customHeight="1">
      <c r="A552" s="10"/>
      <c r="B552" s="202"/>
      <c r="C552" s="154" t="s">
        <v>287</v>
      </c>
      <c r="D552" s="141">
        <f t="shared" si="8"/>
        <v>1</v>
      </c>
      <c r="E552" s="142">
        <v>1</v>
      </c>
      <c r="F552" s="142"/>
    </row>
    <row r="553" spans="1:6" ht="15" customHeight="1">
      <c r="A553" s="10"/>
      <c r="B553" s="202"/>
      <c r="C553" s="154" t="s">
        <v>288</v>
      </c>
      <c r="D553" s="141">
        <f t="shared" si="8"/>
        <v>1</v>
      </c>
      <c r="E553" s="142">
        <v>1</v>
      </c>
      <c r="F553" s="142"/>
    </row>
    <row r="554" spans="1:6" ht="27" customHeight="1">
      <c r="A554" s="10"/>
      <c r="B554" s="202"/>
      <c r="C554" s="154" t="s">
        <v>289</v>
      </c>
      <c r="D554" s="141">
        <f t="shared" si="8"/>
        <v>1</v>
      </c>
      <c r="E554" s="142">
        <v>1</v>
      </c>
      <c r="F554" s="153"/>
    </row>
    <row r="555" spans="1:6" ht="14.25" customHeight="1">
      <c r="A555" s="10"/>
      <c r="B555" s="202"/>
      <c r="C555" s="154" t="s">
        <v>290</v>
      </c>
      <c r="D555" s="141">
        <f t="shared" si="8"/>
        <v>2</v>
      </c>
      <c r="E555" s="142">
        <v>2</v>
      </c>
      <c r="F555" s="153"/>
    </row>
    <row r="556" spans="1:6" ht="13.5" customHeight="1">
      <c r="A556" s="10"/>
      <c r="B556" s="202"/>
      <c r="C556" s="154" t="s">
        <v>291</v>
      </c>
      <c r="D556" s="141">
        <f t="shared" si="8"/>
        <v>1</v>
      </c>
      <c r="E556" s="142">
        <v>1</v>
      </c>
      <c r="F556" s="153"/>
    </row>
    <row r="557" spans="1:6" ht="13.5" customHeight="1">
      <c r="A557" s="10"/>
      <c r="B557" s="202"/>
      <c r="C557" s="154" t="s">
        <v>292</v>
      </c>
      <c r="D557" s="141">
        <f t="shared" si="8"/>
        <v>1</v>
      </c>
      <c r="E557" s="142">
        <v>1</v>
      </c>
      <c r="F557" s="153"/>
    </row>
    <row r="558" spans="1:6" ht="40.5" customHeight="1">
      <c r="A558" s="10"/>
      <c r="B558" s="203"/>
      <c r="C558" s="154" t="s">
        <v>293</v>
      </c>
      <c r="D558" s="141">
        <f t="shared" si="8"/>
        <v>1</v>
      </c>
      <c r="E558" s="142"/>
      <c r="F558" s="153">
        <v>1</v>
      </c>
    </row>
    <row r="559" spans="1:6" ht="25.5" customHeight="1">
      <c r="A559" s="10"/>
      <c r="B559" s="201" t="s">
        <v>294</v>
      </c>
      <c r="C559" s="99"/>
      <c r="D559" s="91">
        <f t="shared" si="8"/>
        <v>0</v>
      </c>
      <c r="E559" s="6"/>
      <c r="F559" s="6"/>
    </row>
    <row r="560" spans="1:6">
      <c r="A560" s="10"/>
      <c r="B560" s="202"/>
      <c r="C560" s="140" t="s">
        <v>295</v>
      </c>
      <c r="D560" s="141">
        <f t="shared" si="8"/>
        <v>1</v>
      </c>
      <c r="E560" s="142">
        <v>1</v>
      </c>
      <c r="F560" s="142"/>
    </row>
    <row r="561" spans="1:6">
      <c r="A561" s="10"/>
      <c r="B561" s="202"/>
      <c r="C561" s="140" t="s">
        <v>296</v>
      </c>
      <c r="D561" s="141">
        <f t="shared" si="8"/>
        <v>1</v>
      </c>
      <c r="E561" s="142">
        <v>1</v>
      </c>
      <c r="F561" s="142"/>
    </row>
    <row r="562" spans="1:6">
      <c r="A562" s="10"/>
      <c r="B562" s="203"/>
      <c r="C562" s="140" t="s">
        <v>297</v>
      </c>
      <c r="D562" s="141">
        <f t="shared" si="8"/>
        <v>1</v>
      </c>
      <c r="E562" s="142">
        <v>1</v>
      </c>
      <c r="F562" s="142"/>
    </row>
    <row r="563" spans="1:6" ht="25.5" customHeight="1">
      <c r="A563" s="10"/>
      <c r="B563" s="201" t="s">
        <v>298</v>
      </c>
      <c r="C563" s="99"/>
      <c r="D563" s="91">
        <f t="shared" si="8"/>
        <v>0</v>
      </c>
      <c r="E563" s="6"/>
      <c r="F563" s="6"/>
    </row>
    <row r="564" spans="1:6">
      <c r="A564" s="10"/>
      <c r="B564" s="202"/>
      <c r="C564" s="140" t="s">
        <v>295</v>
      </c>
      <c r="D564" s="141">
        <f t="shared" si="8"/>
        <v>1</v>
      </c>
      <c r="E564" s="142">
        <v>1</v>
      </c>
      <c r="F564" s="142"/>
    </row>
    <row r="565" spans="1:6">
      <c r="A565" s="10"/>
      <c r="B565" s="202"/>
      <c r="C565" s="144" t="s">
        <v>299</v>
      </c>
      <c r="D565" s="141">
        <f t="shared" si="8"/>
        <v>1</v>
      </c>
      <c r="E565" s="142">
        <v>1</v>
      </c>
      <c r="F565" s="142"/>
    </row>
    <row r="566" spans="1:6" ht="25.5">
      <c r="A566" s="10"/>
      <c r="B566" s="202"/>
      <c r="C566" s="140" t="s">
        <v>300</v>
      </c>
      <c r="D566" s="141">
        <f t="shared" si="8"/>
        <v>2</v>
      </c>
      <c r="E566" s="142">
        <v>2</v>
      </c>
      <c r="F566" s="142"/>
    </row>
    <row r="567" spans="1:6">
      <c r="A567" s="10"/>
      <c r="B567" s="202"/>
      <c r="C567" s="140" t="s">
        <v>301</v>
      </c>
      <c r="D567" s="141">
        <f t="shared" si="8"/>
        <v>1</v>
      </c>
      <c r="E567" s="142">
        <v>1</v>
      </c>
      <c r="F567" s="142"/>
    </row>
    <row r="568" spans="1:6">
      <c r="A568" s="10"/>
      <c r="B568" s="202"/>
      <c r="C568" s="140" t="s">
        <v>302</v>
      </c>
      <c r="D568" s="141">
        <f t="shared" si="8"/>
        <v>1</v>
      </c>
      <c r="E568" s="142">
        <v>1</v>
      </c>
      <c r="F568" s="142"/>
    </row>
    <row r="569" spans="1:6">
      <c r="A569" s="10"/>
      <c r="B569" s="202"/>
      <c r="C569" s="140" t="s">
        <v>260</v>
      </c>
      <c r="D569" s="141">
        <f t="shared" si="8"/>
        <v>2</v>
      </c>
      <c r="E569" s="142">
        <v>2</v>
      </c>
      <c r="F569" s="142"/>
    </row>
    <row r="570" spans="1:6" ht="25.5">
      <c r="A570" s="10"/>
      <c r="B570" s="202"/>
      <c r="C570" s="140" t="s">
        <v>303</v>
      </c>
      <c r="D570" s="141">
        <f t="shared" si="8"/>
        <v>1</v>
      </c>
      <c r="E570" s="142">
        <v>1</v>
      </c>
      <c r="F570" s="142"/>
    </row>
    <row r="571" spans="1:6">
      <c r="A571" s="10"/>
      <c r="B571" s="202"/>
      <c r="C571" s="140" t="s">
        <v>304</v>
      </c>
      <c r="D571" s="141">
        <f t="shared" si="8"/>
        <v>1</v>
      </c>
      <c r="E571" s="142">
        <v>1</v>
      </c>
      <c r="F571" s="142"/>
    </row>
    <row r="572" spans="1:6">
      <c r="A572" s="10"/>
      <c r="B572" s="203"/>
      <c r="C572" s="140" t="s">
        <v>89</v>
      </c>
      <c r="D572" s="141">
        <f t="shared" si="8"/>
        <v>1</v>
      </c>
      <c r="E572" s="142">
        <v>1</v>
      </c>
      <c r="F572" s="142"/>
    </row>
    <row r="573" spans="1:6" ht="25.5" customHeight="1">
      <c r="A573" s="10"/>
      <c r="B573" s="201" t="s">
        <v>305</v>
      </c>
      <c r="C573" s="99"/>
      <c r="D573" s="91">
        <f t="shared" si="8"/>
        <v>0</v>
      </c>
      <c r="E573" s="6"/>
      <c r="F573" s="6"/>
    </row>
    <row r="574" spans="1:6" ht="18" customHeight="1">
      <c r="A574" s="10"/>
      <c r="B574" s="202"/>
      <c r="C574" s="140" t="s">
        <v>306</v>
      </c>
      <c r="D574" s="141">
        <f t="shared" si="8"/>
        <v>1</v>
      </c>
      <c r="E574" s="142">
        <v>1</v>
      </c>
      <c r="F574" s="142"/>
    </row>
    <row r="575" spans="1:6" ht="12.75" customHeight="1">
      <c r="A575" s="10"/>
      <c r="B575" s="202"/>
      <c r="C575" s="140" t="s">
        <v>307</v>
      </c>
      <c r="D575" s="141">
        <f t="shared" si="8"/>
        <v>1</v>
      </c>
      <c r="E575" s="142">
        <v>1</v>
      </c>
      <c r="F575" s="142"/>
    </row>
    <row r="576" spans="1:6" ht="12" customHeight="1">
      <c r="A576" s="10"/>
      <c r="B576" s="202"/>
      <c r="C576" s="140" t="s">
        <v>308</v>
      </c>
      <c r="D576" s="141">
        <f t="shared" si="8"/>
        <v>1</v>
      </c>
      <c r="E576" s="142">
        <v>1</v>
      </c>
      <c r="F576" s="142"/>
    </row>
    <row r="577" spans="1:6">
      <c r="A577" s="10"/>
      <c r="B577" s="202"/>
      <c r="C577" s="140" t="s">
        <v>309</v>
      </c>
      <c r="D577" s="141">
        <f t="shared" si="8"/>
        <v>1</v>
      </c>
      <c r="E577" s="142">
        <v>1</v>
      </c>
      <c r="F577" s="142"/>
    </row>
    <row r="578" spans="1:6">
      <c r="A578" s="10"/>
      <c r="B578" s="202"/>
      <c r="C578" s="140" t="s">
        <v>297</v>
      </c>
      <c r="D578" s="141">
        <f t="shared" si="8"/>
        <v>1</v>
      </c>
      <c r="E578" s="156">
        <v>1</v>
      </c>
      <c r="F578" s="156"/>
    </row>
    <row r="579" spans="1:6" ht="25.5">
      <c r="A579" s="10"/>
      <c r="B579" s="202"/>
      <c r="C579" s="140" t="s">
        <v>310</v>
      </c>
      <c r="D579" s="141">
        <f t="shared" si="8"/>
        <v>1</v>
      </c>
      <c r="E579" s="156">
        <v>1</v>
      </c>
      <c r="F579" s="156"/>
    </row>
    <row r="580" spans="1:6">
      <c r="A580" s="10"/>
      <c r="B580" s="202"/>
      <c r="C580" s="151" t="s">
        <v>10</v>
      </c>
      <c r="D580" s="141">
        <f t="shared" si="8"/>
        <v>1</v>
      </c>
      <c r="E580" s="156">
        <v>1</v>
      </c>
      <c r="F580" s="156"/>
    </row>
    <row r="581" spans="1:6">
      <c r="A581" s="10"/>
      <c r="B581" s="202"/>
      <c r="C581" s="151" t="s">
        <v>311</v>
      </c>
      <c r="D581" s="141">
        <f t="shared" si="8"/>
        <v>1</v>
      </c>
      <c r="E581" s="156">
        <v>1</v>
      </c>
      <c r="F581" s="156"/>
    </row>
    <row r="582" spans="1:6">
      <c r="A582" s="10"/>
      <c r="B582" s="202"/>
      <c r="C582" s="151" t="s">
        <v>312</v>
      </c>
      <c r="D582" s="141">
        <f t="shared" si="8"/>
        <v>1</v>
      </c>
      <c r="E582" s="156">
        <v>1</v>
      </c>
      <c r="F582" s="156"/>
    </row>
    <row r="583" spans="1:6">
      <c r="A583" s="10"/>
      <c r="B583" s="202"/>
      <c r="C583" s="151" t="s">
        <v>313</v>
      </c>
      <c r="D583" s="141">
        <f t="shared" si="8"/>
        <v>1</v>
      </c>
      <c r="E583" s="156">
        <v>1</v>
      </c>
      <c r="F583" s="156"/>
    </row>
    <row r="584" spans="1:6">
      <c r="A584" s="10"/>
      <c r="B584" s="202"/>
      <c r="C584" s="151" t="s">
        <v>314</v>
      </c>
      <c r="D584" s="141">
        <f t="shared" si="8"/>
        <v>1</v>
      </c>
      <c r="E584" s="156">
        <v>1</v>
      </c>
      <c r="F584" s="156"/>
    </row>
    <row r="585" spans="1:6">
      <c r="A585" s="10"/>
      <c r="B585" s="202"/>
      <c r="C585" s="151" t="s">
        <v>315</v>
      </c>
      <c r="D585" s="141">
        <f t="shared" si="8"/>
        <v>1</v>
      </c>
      <c r="E585" s="156">
        <v>1</v>
      </c>
      <c r="F585" s="156"/>
    </row>
    <row r="586" spans="1:6">
      <c r="A586" s="10"/>
      <c r="B586" s="203"/>
      <c r="C586" s="151" t="s">
        <v>316</v>
      </c>
      <c r="D586" s="141">
        <f t="shared" si="8"/>
        <v>1</v>
      </c>
      <c r="E586" s="156">
        <v>1</v>
      </c>
      <c r="F586" s="156"/>
    </row>
    <row r="587" spans="1:6" ht="25.5" customHeight="1">
      <c r="A587" s="10"/>
      <c r="B587" s="224" t="s">
        <v>545</v>
      </c>
      <c r="C587" s="23"/>
      <c r="D587" s="91">
        <f t="shared" si="8"/>
        <v>0</v>
      </c>
      <c r="E587" s="28"/>
      <c r="F587" s="28"/>
    </row>
    <row r="588" spans="1:6" ht="15" customHeight="1">
      <c r="A588" s="10"/>
      <c r="B588" s="225"/>
      <c r="C588" s="133" t="s">
        <v>546</v>
      </c>
      <c r="D588" s="94">
        <f t="shared" si="8"/>
        <v>5</v>
      </c>
      <c r="E588" s="131">
        <v>5</v>
      </c>
      <c r="F588" s="135"/>
    </row>
    <row r="589" spans="1:6">
      <c r="A589" s="10"/>
      <c r="B589" s="225"/>
      <c r="C589" s="133" t="s">
        <v>547</v>
      </c>
      <c r="D589" s="94">
        <f t="shared" si="8"/>
        <v>2</v>
      </c>
      <c r="E589" s="131">
        <v>2</v>
      </c>
      <c r="F589" s="135"/>
    </row>
    <row r="590" spans="1:6">
      <c r="A590" s="10"/>
      <c r="B590" s="225"/>
      <c r="C590" s="133" t="s">
        <v>543</v>
      </c>
      <c r="D590" s="94">
        <f t="shared" si="8"/>
        <v>4</v>
      </c>
      <c r="E590" s="131">
        <v>4</v>
      </c>
      <c r="F590" s="135"/>
    </row>
    <row r="591" spans="1:6">
      <c r="A591" s="10"/>
      <c r="B591" s="225"/>
      <c r="C591" s="133" t="s">
        <v>542</v>
      </c>
      <c r="D591" s="94">
        <f t="shared" si="8"/>
        <v>1</v>
      </c>
      <c r="E591" s="131">
        <v>1</v>
      </c>
      <c r="F591" s="135"/>
    </row>
    <row r="592" spans="1:6" ht="25.5">
      <c r="A592" s="10"/>
      <c r="B592" s="225"/>
      <c r="C592" s="133" t="s">
        <v>548</v>
      </c>
      <c r="D592" s="94">
        <f t="shared" si="8"/>
        <v>1</v>
      </c>
      <c r="E592" s="131">
        <v>1</v>
      </c>
      <c r="F592" s="135"/>
    </row>
    <row r="593" spans="1:6">
      <c r="A593" s="10"/>
      <c r="B593" s="225"/>
      <c r="C593" s="133" t="s">
        <v>549</v>
      </c>
      <c r="D593" s="94">
        <f t="shared" ref="D593:D601" si="9">E593+F593</f>
        <v>6</v>
      </c>
      <c r="E593" s="131">
        <v>6</v>
      </c>
      <c r="F593" s="135"/>
    </row>
    <row r="594" spans="1:6">
      <c r="A594" s="10"/>
      <c r="B594" s="225"/>
      <c r="C594" s="133" t="s">
        <v>251</v>
      </c>
      <c r="D594" s="94">
        <f t="shared" si="9"/>
        <v>1</v>
      </c>
      <c r="E594" s="131">
        <v>1</v>
      </c>
      <c r="F594" s="135"/>
    </row>
    <row r="595" spans="1:6" ht="25.5">
      <c r="A595" s="10"/>
      <c r="B595" s="225"/>
      <c r="C595" s="133" t="s">
        <v>252</v>
      </c>
      <c r="D595" s="94">
        <f t="shared" si="9"/>
        <v>1</v>
      </c>
      <c r="E595" s="131">
        <v>1</v>
      </c>
      <c r="F595" s="135"/>
    </row>
    <row r="596" spans="1:6">
      <c r="A596" s="10"/>
      <c r="B596" s="225"/>
      <c r="C596" s="133" t="s">
        <v>253</v>
      </c>
      <c r="D596" s="94">
        <f t="shared" si="9"/>
        <v>1</v>
      </c>
      <c r="E596" s="131">
        <v>1</v>
      </c>
      <c r="F596" s="135"/>
    </row>
    <row r="597" spans="1:6">
      <c r="A597" s="10"/>
      <c r="B597" s="225"/>
      <c r="C597" s="133" t="s">
        <v>254</v>
      </c>
      <c r="D597" s="94">
        <f t="shared" si="9"/>
        <v>1</v>
      </c>
      <c r="E597" s="131">
        <v>1</v>
      </c>
      <c r="F597" s="135"/>
    </row>
    <row r="598" spans="1:6">
      <c r="A598" s="10"/>
      <c r="B598" s="225"/>
      <c r="C598" s="133" t="s">
        <v>550</v>
      </c>
      <c r="D598" s="94">
        <f t="shared" si="9"/>
        <v>1</v>
      </c>
      <c r="E598" s="131">
        <v>1</v>
      </c>
      <c r="F598" s="135"/>
    </row>
    <row r="599" spans="1:6">
      <c r="A599" s="10"/>
      <c r="B599" s="225"/>
      <c r="C599" s="133" t="s">
        <v>551</v>
      </c>
      <c r="D599" s="94">
        <f t="shared" si="9"/>
        <v>3</v>
      </c>
      <c r="E599" s="131">
        <v>3</v>
      </c>
      <c r="F599" s="135"/>
    </row>
    <row r="600" spans="1:6">
      <c r="A600" s="10"/>
      <c r="B600" s="225"/>
      <c r="C600" s="133" t="s">
        <v>552</v>
      </c>
      <c r="D600" s="94">
        <f t="shared" si="9"/>
        <v>3</v>
      </c>
      <c r="E600" s="131">
        <v>3</v>
      </c>
      <c r="F600" s="135"/>
    </row>
    <row r="601" spans="1:6">
      <c r="A601" s="10"/>
      <c r="B601" s="226"/>
      <c r="C601" s="133" t="s">
        <v>553</v>
      </c>
      <c r="D601" s="94">
        <f t="shared" si="9"/>
        <v>1</v>
      </c>
      <c r="E601" s="131">
        <v>1</v>
      </c>
      <c r="F601" s="135"/>
    </row>
    <row r="602" spans="1:6">
      <c r="A602" s="10"/>
      <c r="B602" s="197" t="s">
        <v>317</v>
      </c>
      <c r="C602" s="198"/>
      <c r="D602" s="90">
        <f>SUM(D7:D601)</f>
        <v>1303</v>
      </c>
      <c r="E602" s="90">
        <f>SUM(E7:E601)</f>
        <v>1213</v>
      </c>
      <c r="F602" s="90">
        <f>SUM(F9:F601)</f>
        <v>90</v>
      </c>
    </row>
    <row r="606" spans="1:6">
      <c r="C606" s="144" t="s">
        <v>597</v>
      </c>
    </row>
    <row r="607" spans="1:6">
      <c r="C607" s="159" t="s">
        <v>599</v>
      </c>
      <c r="F607" s="80"/>
    </row>
    <row r="608" spans="1:6">
      <c r="C608" s="160" t="s">
        <v>598</v>
      </c>
    </row>
    <row r="609" spans="3:3">
      <c r="C609" s="158" t="s">
        <v>600</v>
      </c>
    </row>
    <row r="610" spans="3:3">
      <c r="C610" s="157" t="s">
        <v>601</v>
      </c>
    </row>
  </sheetData>
  <autoFilter ref="C2:C607"/>
  <mergeCells count="87">
    <mergeCell ref="B409:B412"/>
    <mergeCell ref="B413:B417"/>
    <mergeCell ref="B396:B400"/>
    <mergeCell ref="B418:B471"/>
    <mergeCell ref="B573:B586"/>
    <mergeCell ref="B587:B601"/>
    <mergeCell ref="B48:B51"/>
    <mergeCell ref="B248:B276"/>
    <mergeCell ref="B277:B278"/>
    <mergeCell ref="B473:B479"/>
    <mergeCell ref="B480:B520"/>
    <mergeCell ref="B521:B531"/>
    <mergeCell ref="B532:B558"/>
    <mergeCell ref="B559:B562"/>
    <mergeCell ref="B563:B572"/>
    <mergeCell ref="B401:B403"/>
    <mergeCell ref="B404:B406"/>
    <mergeCell ref="B407:B408"/>
    <mergeCell ref="B374:B375"/>
    <mergeCell ref="B378:B384"/>
    <mergeCell ref="B376:B377"/>
    <mergeCell ref="B386:B389"/>
    <mergeCell ref="B390:B395"/>
    <mergeCell ref="B370:B373"/>
    <mergeCell ref="B245:B247"/>
    <mergeCell ref="B279:B280"/>
    <mergeCell ref="B281:B283"/>
    <mergeCell ref="B284:B313"/>
    <mergeCell ref="B329:B337"/>
    <mergeCell ref="B356:B361"/>
    <mergeCell ref="B362:B369"/>
    <mergeCell ref="B314:B328"/>
    <mergeCell ref="B338:B343"/>
    <mergeCell ref="B344:B355"/>
    <mergeCell ref="B241:B244"/>
    <mergeCell ref="B158:B159"/>
    <mergeCell ref="B160:B161"/>
    <mergeCell ref="B162:B164"/>
    <mergeCell ref="B165:B174"/>
    <mergeCell ref="B175:B181"/>
    <mergeCell ref="B207:B208"/>
    <mergeCell ref="B212:B216"/>
    <mergeCell ref="B217:B240"/>
    <mergeCell ref="B182:B206"/>
    <mergeCell ref="B209:B211"/>
    <mergeCell ref="B86:B90"/>
    <mergeCell ref="B91:B94"/>
    <mergeCell ref="B95:B96"/>
    <mergeCell ref="B155:B157"/>
    <mergeCell ref="B102:B105"/>
    <mergeCell ref="B106:B107"/>
    <mergeCell ref="B108:B110"/>
    <mergeCell ref="B111:B112"/>
    <mergeCell ref="B113:B115"/>
    <mergeCell ref="B116:B118"/>
    <mergeCell ref="B119:B122"/>
    <mergeCell ref="B123:B126"/>
    <mergeCell ref="B127:B128"/>
    <mergeCell ref="B129:B130"/>
    <mergeCell ref="B131:B154"/>
    <mergeCell ref="B64:B67"/>
    <mergeCell ref="B68:B70"/>
    <mergeCell ref="B71:B74"/>
    <mergeCell ref="B75:B79"/>
    <mergeCell ref="B80:B85"/>
    <mergeCell ref="B602:C602"/>
    <mergeCell ref="B7:B8"/>
    <mergeCell ref="B9:B16"/>
    <mergeCell ref="B17:B20"/>
    <mergeCell ref="B21:B22"/>
    <mergeCell ref="B23:B26"/>
    <mergeCell ref="B27:B33"/>
    <mergeCell ref="B37:B38"/>
    <mergeCell ref="B39:B42"/>
    <mergeCell ref="B43:B44"/>
    <mergeCell ref="B45:B47"/>
    <mergeCell ref="B52:B53"/>
    <mergeCell ref="B97:B98"/>
    <mergeCell ref="B54:B56"/>
    <mergeCell ref="B57:B59"/>
    <mergeCell ref="B60:B63"/>
    <mergeCell ref="A2:F2"/>
    <mergeCell ref="A3:F3"/>
    <mergeCell ref="A4:A5"/>
    <mergeCell ref="B4:B5"/>
    <mergeCell ref="C4:C5"/>
    <mergeCell ref="D4:F4"/>
  </mergeCells>
  <pageMargins left="0.19685039370078741" right="0.19685039370078741" top="0.19685039370078741" bottom="0.19685039370078741" header="0.31496062992125984" footer="0.31496062992125984"/>
  <pageSetup paperSize="9" scale="73" orientation="portrait" horizontalDpi="180" verticalDpi="180" r:id="rId1"/>
  <rowBreaks count="1" manualBreakCount="1">
    <brk id="564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238"/>
  <sheetViews>
    <sheetView tabSelected="1" view="pageBreakPreview" topLeftCell="A139" zoomScale="80" zoomScaleSheetLayoutView="80" workbookViewId="0">
      <selection activeCell="B153" sqref="B153"/>
    </sheetView>
  </sheetViews>
  <sheetFormatPr defaultRowHeight="15"/>
  <cols>
    <col min="1" max="1" width="35.85546875" style="174" customWidth="1"/>
    <col min="2" max="2" width="62.140625" style="174" customWidth="1"/>
    <col min="3" max="3" width="11.140625" style="174" customWidth="1"/>
    <col min="4" max="4" width="12.140625" style="174" customWidth="1"/>
    <col min="5" max="5" width="11.7109375" style="174" customWidth="1"/>
  </cols>
  <sheetData>
    <row r="1" spans="1:5" ht="46.5" customHeight="1">
      <c r="A1" s="232" t="s">
        <v>709</v>
      </c>
      <c r="B1" s="233"/>
      <c r="C1" s="233"/>
      <c r="D1" s="233"/>
      <c r="E1" s="233"/>
    </row>
    <row r="2" spans="1:5">
      <c r="A2" s="233" t="s">
        <v>708</v>
      </c>
      <c r="B2" s="233"/>
      <c r="C2" s="233"/>
      <c r="D2" s="233"/>
      <c r="E2" s="233"/>
    </row>
    <row r="3" spans="1:5" ht="15.75">
      <c r="A3" s="240" t="s">
        <v>694</v>
      </c>
      <c r="B3" s="241"/>
      <c r="C3" s="241"/>
      <c r="D3" s="242"/>
      <c r="E3" s="242"/>
    </row>
    <row r="4" spans="1:5" ht="15.75">
      <c r="A4" s="234" t="s">
        <v>3</v>
      </c>
      <c r="B4" s="235" t="s">
        <v>4</v>
      </c>
      <c r="C4" s="237" t="s">
        <v>654</v>
      </c>
      <c r="D4" s="238"/>
      <c r="E4" s="239"/>
    </row>
    <row r="5" spans="1:5" ht="95.25" customHeight="1">
      <c r="A5" s="234"/>
      <c r="B5" s="236"/>
      <c r="C5" s="161" t="s">
        <v>6</v>
      </c>
      <c r="D5" s="162" t="s">
        <v>652</v>
      </c>
      <c r="E5" s="162" t="s">
        <v>653</v>
      </c>
    </row>
    <row r="6" spans="1:5" ht="15.75">
      <c r="A6" s="243" t="s">
        <v>604</v>
      </c>
      <c r="B6" s="163" t="s">
        <v>559</v>
      </c>
      <c r="C6" s="164">
        <f>D6+E6</f>
        <v>18</v>
      </c>
      <c r="D6" s="164">
        <v>18</v>
      </c>
      <c r="E6" s="165"/>
    </row>
    <row r="7" spans="1:5" ht="15.75">
      <c r="A7" s="244"/>
      <c r="B7" s="163" t="s">
        <v>589</v>
      </c>
      <c r="C7" s="164">
        <f t="shared" ref="C7:C63" si="0">D7+E7</f>
        <v>16</v>
      </c>
      <c r="D7" s="164">
        <v>16</v>
      </c>
      <c r="E7" s="165"/>
    </row>
    <row r="8" spans="1:5" ht="15.75">
      <c r="A8" s="244"/>
      <c r="B8" s="163" t="s">
        <v>568</v>
      </c>
      <c r="C8" s="164">
        <f t="shared" si="0"/>
        <v>4</v>
      </c>
      <c r="D8" s="164">
        <v>4</v>
      </c>
      <c r="E8" s="165"/>
    </row>
    <row r="9" spans="1:5" ht="15.75">
      <c r="A9" s="244"/>
      <c r="B9" s="163" t="s">
        <v>569</v>
      </c>
      <c r="C9" s="164">
        <f t="shared" si="0"/>
        <v>2</v>
      </c>
      <c r="D9" s="164">
        <v>2</v>
      </c>
      <c r="E9" s="165"/>
    </row>
    <row r="10" spans="1:5" ht="15.75">
      <c r="A10" s="244"/>
      <c r="B10" s="163" t="s">
        <v>74</v>
      </c>
      <c r="C10" s="164">
        <f t="shared" si="0"/>
        <v>5</v>
      </c>
      <c r="D10" s="164">
        <v>5</v>
      </c>
      <c r="E10" s="165"/>
    </row>
    <row r="11" spans="1:5" ht="15.75">
      <c r="A11" s="244"/>
      <c r="B11" s="163" t="s">
        <v>59</v>
      </c>
      <c r="C11" s="164">
        <f t="shared" si="0"/>
        <v>2</v>
      </c>
      <c r="D11" s="164">
        <v>2</v>
      </c>
      <c r="E11" s="165"/>
    </row>
    <row r="12" spans="1:5" ht="16.5" customHeight="1">
      <c r="A12" s="244"/>
      <c r="B12" s="163" t="s">
        <v>572</v>
      </c>
      <c r="C12" s="164">
        <f t="shared" si="0"/>
        <v>1</v>
      </c>
      <c r="D12" s="164">
        <v>1</v>
      </c>
      <c r="E12" s="165"/>
    </row>
    <row r="13" spans="1:5" ht="31.5">
      <c r="A13" s="244"/>
      <c r="B13" s="163" t="s">
        <v>573</v>
      </c>
      <c r="C13" s="164">
        <f t="shared" si="0"/>
        <v>1</v>
      </c>
      <c r="D13" s="164">
        <v>1</v>
      </c>
      <c r="E13" s="165"/>
    </row>
    <row r="14" spans="1:5" ht="15.75">
      <c r="A14" s="244"/>
      <c r="B14" s="163" t="s">
        <v>464</v>
      </c>
      <c r="C14" s="164">
        <f t="shared" si="0"/>
        <v>19</v>
      </c>
      <c r="D14" s="164">
        <v>19</v>
      </c>
      <c r="E14" s="165"/>
    </row>
    <row r="15" spans="1:5" ht="15.75">
      <c r="A15" s="244"/>
      <c r="B15" s="163" t="s">
        <v>65</v>
      </c>
      <c r="C15" s="164">
        <f t="shared" si="0"/>
        <v>6</v>
      </c>
      <c r="D15" s="164">
        <v>6</v>
      </c>
      <c r="E15" s="165"/>
    </row>
    <row r="16" spans="1:5" ht="15.75">
      <c r="A16" s="244"/>
      <c r="B16" s="163" t="s">
        <v>27</v>
      </c>
      <c r="C16" s="164">
        <f t="shared" si="0"/>
        <v>1</v>
      </c>
      <c r="D16" s="164">
        <v>1</v>
      </c>
      <c r="E16" s="165"/>
    </row>
    <row r="17" spans="1:5" ht="47.25">
      <c r="A17" s="244"/>
      <c r="B17" s="163" t="s">
        <v>570</v>
      </c>
      <c r="C17" s="164">
        <f t="shared" si="0"/>
        <v>1</v>
      </c>
      <c r="D17" s="164">
        <v>1</v>
      </c>
      <c r="E17" s="165"/>
    </row>
    <row r="18" spans="1:5" ht="15.75">
      <c r="A18" s="244"/>
      <c r="B18" s="163" t="s">
        <v>571</v>
      </c>
      <c r="C18" s="164">
        <f t="shared" si="0"/>
        <v>15</v>
      </c>
      <c r="D18" s="164">
        <v>15</v>
      </c>
      <c r="E18" s="165"/>
    </row>
    <row r="19" spans="1:5" ht="31.5">
      <c r="A19" s="245"/>
      <c r="B19" s="163" t="s">
        <v>657</v>
      </c>
      <c r="C19" s="164">
        <f t="shared" si="0"/>
        <v>1</v>
      </c>
      <c r="D19" s="164">
        <v>1</v>
      </c>
      <c r="E19" s="164"/>
    </row>
    <row r="20" spans="1:5" ht="15.75">
      <c r="A20" s="252" t="s">
        <v>658</v>
      </c>
      <c r="B20" s="163" t="s">
        <v>56</v>
      </c>
      <c r="C20" s="164">
        <f t="shared" si="0"/>
        <v>1</v>
      </c>
      <c r="D20" s="166">
        <v>1</v>
      </c>
      <c r="E20" s="165"/>
    </row>
    <row r="21" spans="1:5" ht="15.75">
      <c r="A21" s="253"/>
      <c r="B21" s="163" t="s">
        <v>639</v>
      </c>
      <c r="C21" s="164">
        <f t="shared" si="0"/>
        <v>1</v>
      </c>
      <c r="D21" s="166">
        <v>1</v>
      </c>
      <c r="E21" s="165"/>
    </row>
    <row r="22" spans="1:5" ht="15.75">
      <c r="A22" s="254"/>
      <c r="B22" s="163" t="s">
        <v>638</v>
      </c>
      <c r="C22" s="164">
        <f t="shared" si="0"/>
        <v>1</v>
      </c>
      <c r="D22" s="166">
        <v>1</v>
      </c>
      <c r="E22" s="165"/>
    </row>
    <row r="23" spans="1:5" ht="18.75" customHeight="1">
      <c r="A23" s="246" t="s">
        <v>696</v>
      </c>
      <c r="B23" s="163" t="s">
        <v>639</v>
      </c>
      <c r="C23" s="164">
        <f t="shared" si="0"/>
        <v>1</v>
      </c>
      <c r="D23" s="166">
        <v>1</v>
      </c>
      <c r="E23" s="165"/>
    </row>
    <row r="24" spans="1:5" ht="15.75">
      <c r="A24" s="255"/>
      <c r="B24" s="163" t="s">
        <v>59</v>
      </c>
      <c r="C24" s="164">
        <f t="shared" si="0"/>
        <v>1</v>
      </c>
      <c r="D24" s="166"/>
      <c r="E24" s="166">
        <v>1</v>
      </c>
    </row>
    <row r="25" spans="1:5" ht="15.75">
      <c r="A25" s="254"/>
      <c r="B25" s="163" t="s">
        <v>638</v>
      </c>
      <c r="C25" s="164">
        <f>D25</f>
        <v>1</v>
      </c>
      <c r="D25" s="166">
        <v>1</v>
      </c>
      <c r="E25" s="166"/>
    </row>
    <row r="26" spans="1:5" ht="15.75">
      <c r="A26" s="246" t="s">
        <v>697</v>
      </c>
      <c r="B26" s="163" t="s">
        <v>20</v>
      </c>
      <c r="C26" s="164">
        <f t="shared" si="0"/>
        <v>1</v>
      </c>
      <c r="D26" s="166">
        <v>1</v>
      </c>
      <c r="E26" s="165"/>
    </row>
    <row r="27" spans="1:5" ht="15.75">
      <c r="A27" s="247"/>
      <c r="B27" s="163" t="s">
        <v>639</v>
      </c>
      <c r="C27" s="164">
        <f t="shared" si="0"/>
        <v>1</v>
      </c>
      <c r="D27" s="166">
        <v>1</v>
      </c>
      <c r="E27" s="165"/>
    </row>
    <row r="28" spans="1:5" ht="15.75">
      <c r="A28" s="243" t="s">
        <v>605</v>
      </c>
      <c r="B28" s="163" t="s">
        <v>559</v>
      </c>
      <c r="C28" s="164">
        <f t="shared" si="0"/>
        <v>13</v>
      </c>
      <c r="D28" s="164">
        <v>13</v>
      </c>
      <c r="E28" s="165"/>
    </row>
    <row r="29" spans="1:5" ht="15.75">
      <c r="A29" s="244"/>
      <c r="B29" s="163" t="s">
        <v>589</v>
      </c>
      <c r="C29" s="164">
        <f t="shared" si="0"/>
        <v>19</v>
      </c>
      <c r="D29" s="164">
        <v>19</v>
      </c>
      <c r="E29" s="165"/>
    </row>
    <row r="30" spans="1:5" ht="15.75">
      <c r="A30" s="244"/>
      <c r="B30" s="163" t="s">
        <v>568</v>
      </c>
      <c r="C30" s="164">
        <f t="shared" si="0"/>
        <v>3</v>
      </c>
      <c r="D30" s="164">
        <v>3</v>
      </c>
      <c r="E30" s="165"/>
    </row>
    <row r="31" spans="1:5" ht="15.75">
      <c r="A31" s="244"/>
      <c r="B31" s="163" t="s">
        <v>569</v>
      </c>
      <c r="C31" s="164">
        <f t="shared" si="0"/>
        <v>3</v>
      </c>
      <c r="D31" s="164">
        <v>3</v>
      </c>
      <c r="E31" s="165"/>
    </row>
    <row r="32" spans="1:5" ht="15.75">
      <c r="A32" s="244"/>
      <c r="B32" s="163" t="s">
        <v>74</v>
      </c>
      <c r="C32" s="164">
        <f t="shared" si="0"/>
        <v>3</v>
      </c>
      <c r="D32" s="164">
        <v>3</v>
      </c>
      <c r="E32" s="165"/>
    </row>
    <row r="33" spans="1:5" ht="15.75">
      <c r="A33" s="244"/>
      <c r="B33" s="163" t="s">
        <v>59</v>
      </c>
      <c r="C33" s="164">
        <f t="shared" si="0"/>
        <v>3</v>
      </c>
      <c r="D33" s="164">
        <v>3</v>
      </c>
      <c r="E33" s="165"/>
    </row>
    <row r="34" spans="1:5" ht="31.5">
      <c r="A34" s="244"/>
      <c r="B34" s="163" t="s">
        <v>572</v>
      </c>
      <c r="C34" s="164">
        <f t="shared" si="0"/>
        <v>1</v>
      </c>
      <c r="D34" s="164">
        <v>1</v>
      </c>
      <c r="E34" s="165"/>
    </row>
    <row r="35" spans="1:5" ht="31.5">
      <c r="A35" s="244"/>
      <c r="B35" s="163" t="s">
        <v>573</v>
      </c>
      <c r="C35" s="164">
        <f t="shared" si="0"/>
        <v>1</v>
      </c>
      <c r="D35" s="164">
        <v>1</v>
      </c>
      <c r="E35" s="165"/>
    </row>
    <row r="36" spans="1:5" ht="15.75">
      <c r="A36" s="244"/>
      <c r="B36" s="163" t="s">
        <v>464</v>
      </c>
      <c r="C36" s="164">
        <f t="shared" si="0"/>
        <v>14</v>
      </c>
      <c r="D36" s="164">
        <v>14</v>
      </c>
      <c r="E36" s="165"/>
    </row>
    <row r="37" spans="1:5" ht="31.5">
      <c r="A37" s="244"/>
      <c r="B37" s="163" t="s">
        <v>540</v>
      </c>
      <c r="C37" s="164">
        <f t="shared" si="0"/>
        <v>1</v>
      </c>
      <c r="D37" s="164">
        <v>1</v>
      </c>
      <c r="E37" s="165"/>
    </row>
    <row r="38" spans="1:5" ht="15.75">
      <c r="A38" s="244"/>
      <c r="B38" s="163" t="s">
        <v>65</v>
      </c>
      <c r="C38" s="164">
        <f t="shared" si="0"/>
        <v>1</v>
      </c>
      <c r="D38" s="164">
        <v>1</v>
      </c>
      <c r="E38" s="165"/>
    </row>
    <row r="39" spans="1:5" ht="47.25">
      <c r="A39" s="244"/>
      <c r="B39" s="163" t="s">
        <v>570</v>
      </c>
      <c r="C39" s="164">
        <f t="shared" si="0"/>
        <v>1</v>
      </c>
      <c r="D39" s="164">
        <v>1</v>
      </c>
      <c r="E39" s="165"/>
    </row>
    <row r="40" spans="1:5" ht="15.75">
      <c r="A40" s="244"/>
      <c r="B40" s="163" t="s">
        <v>571</v>
      </c>
      <c r="C40" s="164">
        <f t="shared" si="0"/>
        <v>24</v>
      </c>
      <c r="D40" s="164">
        <v>24</v>
      </c>
      <c r="E40" s="165"/>
    </row>
    <row r="41" spans="1:5" ht="15.75">
      <c r="A41" s="244"/>
      <c r="B41" s="163" t="s">
        <v>606</v>
      </c>
      <c r="C41" s="164">
        <f t="shared" si="0"/>
        <v>1</v>
      </c>
      <c r="D41" s="164">
        <v>1</v>
      </c>
      <c r="E41" s="165"/>
    </row>
    <row r="42" spans="1:5" ht="31.5">
      <c r="A42" s="245"/>
      <c r="B42" s="163" t="s">
        <v>657</v>
      </c>
      <c r="C42" s="164">
        <f t="shared" si="0"/>
        <v>1</v>
      </c>
      <c r="D42" s="164">
        <v>1</v>
      </c>
      <c r="E42" s="164"/>
    </row>
    <row r="43" spans="1:5" ht="15.75">
      <c r="A43" s="248" t="s">
        <v>610</v>
      </c>
      <c r="B43" s="163" t="s">
        <v>80</v>
      </c>
      <c r="C43" s="164">
        <f t="shared" si="0"/>
        <v>1</v>
      </c>
      <c r="D43" s="164">
        <v>1</v>
      </c>
      <c r="E43" s="165"/>
    </row>
    <row r="44" spans="1:5" ht="15.75">
      <c r="A44" s="249"/>
      <c r="B44" s="163" t="s">
        <v>651</v>
      </c>
      <c r="C44" s="164">
        <f t="shared" si="0"/>
        <v>1</v>
      </c>
      <c r="D44" s="164">
        <v>1</v>
      </c>
      <c r="E44" s="165"/>
    </row>
    <row r="45" spans="1:5" ht="15.75">
      <c r="A45" s="250" t="s">
        <v>611</v>
      </c>
      <c r="B45" s="163" t="s">
        <v>567</v>
      </c>
      <c r="C45" s="164">
        <f t="shared" si="0"/>
        <v>1</v>
      </c>
      <c r="D45" s="164">
        <v>1</v>
      </c>
      <c r="E45" s="165"/>
    </row>
    <row r="46" spans="1:5" ht="15.75">
      <c r="A46" s="251"/>
      <c r="B46" s="163" t="s">
        <v>641</v>
      </c>
      <c r="C46" s="164">
        <f t="shared" si="0"/>
        <v>1</v>
      </c>
      <c r="D46" s="164">
        <v>1</v>
      </c>
      <c r="E46" s="165"/>
    </row>
    <row r="47" spans="1:5" ht="15.75" customHeight="1">
      <c r="A47" s="252" t="s">
        <v>612</v>
      </c>
      <c r="B47" s="163" t="s">
        <v>559</v>
      </c>
      <c r="C47" s="164">
        <f t="shared" si="0"/>
        <v>60</v>
      </c>
      <c r="D47" s="164">
        <v>60</v>
      </c>
      <c r="E47" s="165"/>
    </row>
    <row r="48" spans="1:5" ht="15.75">
      <c r="A48" s="253"/>
      <c r="B48" s="163" t="s">
        <v>464</v>
      </c>
      <c r="C48" s="164">
        <f t="shared" si="0"/>
        <v>14</v>
      </c>
      <c r="D48" s="164">
        <v>14</v>
      </c>
      <c r="E48" s="165"/>
    </row>
    <row r="49" spans="1:5" ht="15.75">
      <c r="A49" s="253"/>
      <c r="B49" s="163" t="s">
        <v>74</v>
      </c>
      <c r="C49" s="164">
        <f t="shared" si="0"/>
        <v>2</v>
      </c>
      <c r="D49" s="164">
        <v>2</v>
      </c>
      <c r="E49" s="165"/>
    </row>
    <row r="50" spans="1:5" ht="15.75" customHeight="1">
      <c r="A50" s="252" t="s">
        <v>613</v>
      </c>
      <c r="B50" s="163" t="s">
        <v>559</v>
      </c>
      <c r="C50" s="164">
        <f t="shared" si="0"/>
        <v>8</v>
      </c>
      <c r="D50" s="164">
        <v>8</v>
      </c>
      <c r="E50" s="165"/>
    </row>
    <row r="51" spans="1:5" ht="15.75">
      <c r="A51" s="253"/>
      <c r="B51" s="163" t="s">
        <v>589</v>
      </c>
      <c r="C51" s="164">
        <f t="shared" si="0"/>
        <v>16</v>
      </c>
      <c r="D51" s="164">
        <v>16</v>
      </c>
      <c r="E51" s="165"/>
    </row>
    <row r="52" spans="1:5" ht="15.75">
      <c r="A52" s="253"/>
      <c r="B52" s="163" t="s">
        <v>568</v>
      </c>
      <c r="C52" s="164">
        <f t="shared" si="0"/>
        <v>4</v>
      </c>
      <c r="D52" s="164">
        <v>4</v>
      </c>
      <c r="E52" s="165"/>
    </row>
    <row r="53" spans="1:5" ht="15.75">
      <c r="A53" s="253"/>
      <c r="B53" s="163" t="s">
        <v>569</v>
      </c>
      <c r="C53" s="164">
        <f t="shared" si="0"/>
        <v>4</v>
      </c>
      <c r="D53" s="164">
        <v>4</v>
      </c>
      <c r="E53" s="165"/>
    </row>
    <row r="54" spans="1:5" ht="31.5">
      <c r="A54" s="167" t="s">
        <v>575</v>
      </c>
      <c r="B54" s="163" t="s">
        <v>19</v>
      </c>
      <c r="C54" s="164">
        <f t="shared" si="0"/>
        <v>1</v>
      </c>
      <c r="D54" s="164">
        <v>1</v>
      </c>
      <c r="E54" s="165"/>
    </row>
    <row r="55" spans="1:5" ht="31.5">
      <c r="A55" s="168" t="s">
        <v>644</v>
      </c>
      <c r="B55" s="163" t="s">
        <v>645</v>
      </c>
      <c r="C55" s="164">
        <f t="shared" si="0"/>
        <v>1</v>
      </c>
      <c r="D55" s="164">
        <v>1</v>
      </c>
      <c r="E55" s="165"/>
    </row>
    <row r="56" spans="1:5" ht="31.5">
      <c r="A56" s="168" t="s">
        <v>642</v>
      </c>
      <c r="B56" s="163" t="s">
        <v>643</v>
      </c>
      <c r="C56" s="164">
        <f t="shared" si="0"/>
        <v>1</v>
      </c>
      <c r="D56" s="164">
        <v>1</v>
      </c>
      <c r="E56" s="165"/>
    </row>
    <row r="57" spans="1:5" ht="15.75">
      <c r="A57" s="252" t="s">
        <v>614</v>
      </c>
      <c r="B57" s="163" t="s">
        <v>559</v>
      </c>
      <c r="C57" s="164">
        <f t="shared" si="0"/>
        <v>6</v>
      </c>
      <c r="D57" s="164">
        <v>6</v>
      </c>
      <c r="E57" s="165"/>
    </row>
    <row r="58" spans="1:5" ht="15.75">
      <c r="A58" s="261"/>
      <c r="B58" s="163" t="s">
        <v>569</v>
      </c>
      <c r="C58" s="164">
        <f t="shared" si="0"/>
        <v>4</v>
      </c>
      <c r="D58" s="164">
        <v>4</v>
      </c>
      <c r="E58" s="165"/>
    </row>
    <row r="59" spans="1:5" ht="15.75">
      <c r="A59" s="261"/>
      <c r="B59" s="163" t="s">
        <v>568</v>
      </c>
      <c r="C59" s="164">
        <f t="shared" si="0"/>
        <v>2</v>
      </c>
      <c r="D59" s="164">
        <v>2</v>
      </c>
      <c r="E59" s="165"/>
    </row>
    <row r="60" spans="1:5" ht="15.75">
      <c r="A60" s="261"/>
      <c r="B60" s="163" t="s">
        <v>59</v>
      </c>
      <c r="C60" s="164">
        <f t="shared" si="0"/>
        <v>2</v>
      </c>
      <c r="D60" s="164">
        <v>2</v>
      </c>
      <c r="E60" s="165"/>
    </row>
    <row r="61" spans="1:5" ht="47.25">
      <c r="A61" s="261"/>
      <c r="B61" s="163" t="s">
        <v>570</v>
      </c>
      <c r="C61" s="164">
        <f t="shared" si="0"/>
        <v>2</v>
      </c>
      <c r="D61" s="164">
        <v>2</v>
      </c>
      <c r="E61" s="165"/>
    </row>
    <row r="62" spans="1:5" ht="15.75">
      <c r="A62" s="261"/>
      <c r="B62" s="163" t="s">
        <v>464</v>
      </c>
      <c r="C62" s="164">
        <f t="shared" si="0"/>
        <v>7</v>
      </c>
      <c r="D62" s="164">
        <v>7</v>
      </c>
      <c r="E62" s="165"/>
    </row>
    <row r="63" spans="1:5" ht="15.75">
      <c r="A63" s="261"/>
      <c r="B63" s="163" t="s">
        <v>566</v>
      </c>
      <c r="C63" s="164">
        <f t="shared" si="0"/>
        <v>8</v>
      </c>
      <c r="D63" s="164">
        <v>8</v>
      </c>
      <c r="E63" s="165"/>
    </row>
    <row r="64" spans="1:5" ht="15.75">
      <c r="A64" s="262"/>
      <c r="B64" s="163" t="s">
        <v>571</v>
      </c>
      <c r="C64" s="164">
        <f t="shared" ref="C64:C122" si="1">D64+E64</f>
        <v>20</v>
      </c>
      <c r="D64" s="164">
        <v>20</v>
      </c>
      <c r="E64" s="165"/>
    </row>
    <row r="65" spans="1:5" ht="15.75" customHeight="1">
      <c r="A65" s="250" t="s">
        <v>615</v>
      </c>
      <c r="B65" s="163" t="s">
        <v>559</v>
      </c>
      <c r="C65" s="164">
        <f t="shared" si="1"/>
        <v>11</v>
      </c>
      <c r="D65" s="164">
        <v>11</v>
      </c>
      <c r="E65" s="165"/>
    </row>
    <row r="66" spans="1:5" ht="31.5">
      <c r="A66" s="257"/>
      <c r="B66" s="163" t="s">
        <v>560</v>
      </c>
      <c r="C66" s="164">
        <f t="shared" si="1"/>
        <v>4</v>
      </c>
      <c r="D66" s="164">
        <v>4</v>
      </c>
      <c r="E66" s="165"/>
    </row>
    <row r="67" spans="1:5" ht="15.75">
      <c r="A67" s="257"/>
      <c r="B67" s="163" t="s">
        <v>561</v>
      </c>
      <c r="C67" s="164">
        <f t="shared" si="1"/>
        <v>1</v>
      </c>
      <c r="D67" s="164">
        <v>1</v>
      </c>
      <c r="E67" s="165"/>
    </row>
    <row r="68" spans="1:5" ht="15.75">
      <c r="A68" s="257"/>
      <c r="B68" s="163" t="s">
        <v>74</v>
      </c>
      <c r="C68" s="164">
        <f t="shared" si="1"/>
        <v>3</v>
      </c>
      <c r="D68" s="164">
        <v>3</v>
      </c>
      <c r="E68" s="165"/>
    </row>
    <row r="69" spans="1:5" ht="15.75">
      <c r="A69" s="257"/>
      <c r="B69" s="163" t="s">
        <v>622</v>
      </c>
      <c r="C69" s="164">
        <f t="shared" si="1"/>
        <v>2</v>
      </c>
      <c r="D69" s="164">
        <v>2</v>
      </c>
      <c r="E69" s="165"/>
    </row>
    <row r="70" spans="1:5" ht="31.5">
      <c r="A70" s="257"/>
      <c r="B70" s="163" t="s">
        <v>572</v>
      </c>
      <c r="C70" s="164">
        <f t="shared" si="1"/>
        <v>2</v>
      </c>
      <c r="D70" s="164">
        <v>2</v>
      </c>
      <c r="E70" s="165"/>
    </row>
    <row r="71" spans="1:5" ht="31.5">
      <c r="A71" s="257"/>
      <c r="B71" s="163" t="s">
        <v>573</v>
      </c>
      <c r="C71" s="164">
        <f t="shared" si="1"/>
        <v>1</v>
      </c>
      <c r="D71" s="164">
        <v>1</v>
      </c>
      <c r="E71" s="165"/>
    </row>
    <row r="72" spans="1:5" ht="15.75">
      <c r="A72" s="257"/>
      <c r="B72" s="163" t="s">
        <v>464</v>
      </c>
      <c r="C72" s="164">
        <f t="shared" si="1"/>
        <v>5</v>
      </c>
      <c r="D72" s="164">
        <v>5</v>
      </c>
      <c r="E72" s="165"/>
    </row>
    <row r="73" spans="1:5" ht="31.5">
      <c r="A73" s="257"/>
      <c r="B73" s="163" t="s">
        <v>540</v>
      </c>
      <c r="C73" s="164">
        <f t="shared" si="1"/>
        <v>1</v>
      </c>
      <c r="D73" s="164">
        <v>1</v>
      </c>
      <c r="E73" s="165"/>
    </row>
    <row r="74" spans="1:5" ht="15.75">
      <c r="A74" s="257"/>
      <c r="B74" s="163" t="s">
        <v>65</v>
      </c>
      <c r="C74" s="164">
        <f t="shared" si="1"/>
        <v>4</v>
      </c>
      <c r="D74" s="164">
        <v>4</v>
      </c>
      <c r="E74" s="165"/>
    </row>
    <row r="75" spans="1:5" ht="15.75">
      <c r="A75" s="257"/>
      <c r="B75" s="163" t="s">
        <v>569</v>
      </c>
      <c r="C75" s="164">
        <f t="shared" si="1"/>
        <v>1</v>
      </c>
      <c r="D75" s="164">
        <v>1</v>
      </c>
      <c r="E75" s="165"/>
    </row>
    <row r="76" spans="1:5" ht="31.5">
      <c r="A76" s="251"/>
      <c r="B76" s="163" t="s">
        <v>657</v>
      </c>
      <c r="C76" s="164">
        <f t="shared" si="1"/>
        <v>1</v>
      </c>
      <c r="D76" s="164">
        <v>1</v>
      </c>
      <c r="E76" s="164"/>
    </row>
    <row r="77" spans="1:5" ht="15.75">
      <c r="A77" s="252" t="s">
        <v>616</v>
      </c>
      <c r="B77" s="163" t="s">
        <v>559</v>
      </c>
      <c r="C77" s="164">
        <f t="shared" si="1"/>
        <v>15</v>
      </c>
      <c r="D77" s="164">
        <v>15</v>
      </c>
      <c r="E77" s="165"/>
    </row>
    <row r="78" spans="1:5" ht="15.75">
      <c r="A78" s="253"/>
      <c r="B78" s="163" t="s">
        <v>569</v>
      </c>
      <c r="C78" s="164">
        <f t="shared" si="1"/>
        <v>2</v>
      </c>
      <c r="D78" s="164">
        <v>2</v>
      </c>
      <c r="E78" s="165"/>
    </row>
    <row r="79" spans="1:5" ht="15.75">
      <c r="A79" s="253"/>
      <c r="B79" s="163" t="s">
        <v>561</v>
      </c>
      <c r="C79" s="164">
        <f t="shared" si="1"/>
        <v>2</v>
      </c>
      <c r="D79" s="164">
        <v>2</v>
      </c>
      <c r="E79" s="165"/>
    </row>
    <row r="80" spans="1:5" ht="47.25">
      <c r="A80" s="253"/>
      <c r="B80" s="163" t="s">
        <v>58</v>
      </c>
      <c r="C80" s="164">
        <f t="shared" si="1"/>
        <v>2</v>
      </c>
      <c r="D80" s="164">
        <v>2</v>
      </c>
      <c r="E80" s="165"/>
    </row>
    <row r="81" spans="1:5" ht="15.75">
      <c r="A81" s="253"/>
      <c r="B81" s="163" t="s">
        <v>59</v>
      </c>
      <c r="C81" s="164">
        <f t="shared" si="1"/>
        <v>5</v>
      </c>
      <c r="D81" s="164">
        <v>5</v>
      </c>
      <c r="E81" s="165"/>
    </row>
    <row r="82" spans="1:5" ht="47.25">
      <c r="A82" s="253"/>
      <c r="B82" s="163" t="s">
        <v>570</v>
      </c>
      <c r="C82" s="164">
        <f t="shared" si="1"/>
        <v>4</v>
      </c>
      <c r="D82" s="164">
        <v>4</v>
      </c>
      <c r="E82" s="165"/>
    </row>
    <row r="83" spans="1:5" ht="15.75">
      <c r="A83" s="253"/>
      <c r="B83" s="163" t="s">
        <v>464</v>
      </c>
      <c r="C83" s="164">
        <f t="shared" si="1"/>
        <v>18</v>
      </c>
      <c r="D83" s="164">
        <v>18</v>
      </c>
      <c r="E83" s="165"/>
    </row>
    <row r="84" spans="1:5" ht="15.75">
      <c r="A84" s="253"/>
      <c r="B84" s="163" t="s">
        <v>27</v>
      </c>
      <c r="C84" s="164">
        <f t="shared" si="1"/>
        <v>2</v>
      </c>
      <c r="D84" s="164">
        <v>2</v>
      </c>
      <c r="E84" s="165"/>
    </row>
    <row r="85" spans="1:5" ht="15.75">
      <c r="A85" s="253"/>
      <c r="B85" s="163" t="s">
        <v>270</v>
      </c>
      <c r="C85" s="164">
        <f t="shared" si="1"/>
        <v>1</v>
      </c>
      <c r="D85" s="164">
        <v>1</v>
      </c>
      <c r="E85" s="165"/>
    </row>
    <row r="86" spans="1:5" ht="15.75">
      <c r="A86" s="256"/>
      <c r="B86" s="163" t="s">
        <v>566</v>
      </c>
      <c r="C86" s="164">
        <f t="shared" si="1"/>
        <v>12</v>
      </c>
      <c r="D86" s="164">
        <v>12</v>
      </c>
      <c r="E86" s="165"/>
    </row>
    <row r="87" spans="1:5" ht="15.75" customHeight="1">
      <c r="A87" s="252" t="s">
        <v>617</v>
      </c>
      <c r="B87" s="163" t="s">
        <v>559</v>
      </c>
      <c r="C87" s="164">
        <f t="shared" si="1"/>
        <v>10</v>
      </c>
      <c r="D87" s="164">
        <v>10</v>
      </c>
      <c r="E87" s="165"/>
    </row>
    <row r="88" spans="1:5" ht="15.75">
      <c r="A88" s="253"/>
      <c r="B88" s="163" t="s">
        <v>589</v>
      </c>
      <c r="C88" s="164">
        <f t="shared" si="1"/>
        <v>6</v>
      </c>
      <c r="D88" s="164">
        <v>6</v>
      </c>
      <c r="E88" s="165"/>
    </row>
    <row r="89" spans="1:5" ht="15.75">
      <c r="A89" s="253"/>
      <c r="B89" s="163" t="s">
        <v>568</v>
      </c>
      <c r="C89" s="164">
        <f t="shared" si="1"/>
        <v>1</v>
      </c>
      <c r="D89" s="164">
        <v>1</v>
      </c>
      <c r="E89" s="165"/>
    </row>
    <row r="90" spans="1:5" ht="47.25">
      <c r="A90" s="253"/>
      <c r="B90" s="163" t="s">
        <v>710</v>
      </c>
      <c r="C90" s="164">
        <f t="shared" si="1"/>
        <v>1</v>
      </c>
      <c r="D90" s="164">
        <v>1</v>
      </c>
      <c r="E90" s="165"/>
    </row>
    <row r="91" spans="1:5" ht="15.75">
      <c r="A91" s="253"/>
      <c r="B91" s="163" t="s">
        <v>74</v>
      </c>
      <c r="C91" s="164">
        <f t="shared" si="1"/>
        <v>3</v>
      </c>
      <c r="D91" s="164">
        <v>3</v>
      </c>
      <c r="E91" s="165"/>
    </row>
    <row r="92" spans="1:5" ht="15.75">
      <c r="A92" s="253"/>
      <c r="B92" s="163" t="s">
        <v>622</v>
      </c>
      <c r="C92" s="164">
        <f t="shared" si="1"/>
        <v>2</v>
      </c>
      <c r="D92" s="164">
        <v>2</v>
      </c>
      <c r="E92" s="165"/>
    </row>
    <row r="93" spans="1:5" ht="31.5">
      <c r="A93" s="253"/>
      <c r="B93" s="163" t="s">
        <v>573</v>
      </c>
      <c r="C93" s="164">
        <f t="shared" si="1"/>
        <v>1</v>
      </c>
      <c r="D93" s="164">
        <v>1</v>
      </c>
      <c r="E93" s="165"/>
    </row>
    <row r="94" spans="1:5" ht="15.75">
      <c r="A94" s="253"/>
      <c r="B94" s="163" t="s">
        <v>464</v>
      </c>
      <c r="C94" s="164">
        <f t="shared" si="1"/>
        <v>7</v>
      </c>
      <c r="D94" s="164">
        <v>7</v>
      </c>
      <c r="E94" s="165"/>
    </row>
    <row r="95" spans="1:5" ht="15.75">
      <c r="A95" s="253"/>
      <c r="B95" s="163" t="s">
        <v>65</v>
      </c>
      <c r="C95" s="164">
        <f t="shared" si="1"/>
        <v>4</v>
      </c>
      <c r="D95" s="164">
        <v>4</v>
      </c>
      <c r="E95" s="165"/>
    </row>
    <row r="96" spans="1:5" ht="31.5">
      <c r="A96" s="253"/>
      <c r="B96" s="163" t="s">
        <v>572</v>
      </c>
      <c r="C96" s="164">
        <f t="shared" si="1"/>
        <v>1</v>
      </c>
      <c r="D96" s="164">
        <v>1</v>
      </c>
      <c r="E96" s="165"/>
    </row>
    <row r="97" spans="1:5" ht="31.5">
      <c r="A97" s="256"/>
      <c r="B97" s="163" t="s">
        <v>657</v>
      </c>
      <c r="C97" s="164">
        <f t="shared" si="1"/>
        <v>1</v>
      </c>
      <c r="D97" s="164">
        <v>1</v>
      </c>
      <c r="E97" s="164"/>
    </row>
    <row r="98" spans="1:5" ht="31.5">
      <c r="A98" s="169" t="s">
        <v>704</v>
      </c>
      <c r="B98" s="163" t="s">
        <v>657</v>
      </c>
      <c r="C98" s="164">
        <f t="shared" si="1"/>
        <v>1</v>
      </c>
      <c r="D98" s="164">
        <v>1</v>
      </c>
      <c r="E98" s="164"/>
    </row>
    <row r="99" spans="1:5" ht="15.75" customHeight="1">
      <c r="A99" s="252" t="s">
        <v>618</v>
      </c>
      <c r="B99" s="163" t="s">
        <v>559</v>
      </c>
      <c r="C99" s="164">
        <f t="shared" si="1"/>
        <v>13</v>
      </c>
      <c r="D99" s="164">
        <v>13</v>
      </c>
      <c r="E99" s="165"/>
    </row>
    <row r="100" spans="1:5" ht="15.75">
      <c r="A100" s="253"/>
      <c r="B100" s="163" t="s">
        <v>589</v>
      </c>
      <c r="C100" s="164">
        <f t="shared" si="1"/>
        <v>14</v>
      </c>
      <c r="D100" s="164">
        <v>14</v>
      </c>
      <c r="E100" s="165"/>
    </row>
    <row r="101" spans="1:5" ht="15.75">
      <c r="A101" s="253"/>
      <c r="B101" s="163" t="s">
        <v>568</v>
      </c>
      <c r="C101" s="164">
        <f t="shared" si="1"/>
        <v>3</v>
      </c>
      <c r="D101" s="164">
        <v>3</v>
      </c>
      <c r="E101" s="165"/>
    </row>
    <row r="102" spans="1:5" ht="15.75">
      <c r="A102" s="253"/>
      <c r="B102" s="163" t="s">
        <v>569</v>
      </c>
      <c r="C102" s="164">
        <f t="shared" si="1"/>
        <v>2</v>
      </c>
      <c r="D102" s="164">
        <v>2</v>
      </c>
      <c r="E102" s="165"/>
    </row>
    <row r="103" spans="1:5" ht="15.75">
      <c r="A103" s="253"/>
      <c r="B103" s="163" t="s">
        <v>74</v>
      </c>
      <c r="C103" s="164">
        <f t="shared" si="1"/>
        <v>3</v>
      </c>
      <c r="D103" s="164">
        <v>3</v>
      </c>
      <c r="E103" s="165"/>
    </row>
    <row r="104" spans="1:5" ht="15.75">
      <c r="A104" s="253"/>
      <c r="B104" s="163" t="s">
        <v>59</v>
      </c>
      <c r="C104" s="164">
        <f t="shared" si="1"/>
        <v>4</v>
      </c>
      <c r="D104" s="164">
        <v>4</v>
      </c>
      <c r="E104" s="165"/>
    </row>
    <row r="105" spans="1:5" ht="31.5">
      <c r="A105" s="253"/>
      <c r="B105" s="163" t="s">
        <v>572</v>
      </c>
      <c r="C105" s="164">
        <f t="shared" si="1"/>
        <v>1</v>
      </c>
      <c r="D105" s="164">
        <v>1</v>
      </c>
      <c r="E105" s="165"/>
    </row>
    <row r="106" spans="1:5" ht="31.5">
      <c r="A106" s="253"/>
      <c r="B106" s="163" t="s">
        <v>573</v>
      </c>
      <c r="C106" s="164">
        <f t="shared" si="1"/>
        <v>1</v>
      </c>
      <c r="D106" s="164">
        <v>1</v>
      </c>
      <c r="E106" s="165"/>
    </row>
    <row r="107" spans="1:5" ht="15.75">
      <c r="A107" s="253"/>
      <c r="B107" s="163" t="s">
        <v>464</v>
      </c>
      <c r="C107" s="164">
        <f t="shared" si="1"/>
        <v>14</v>
      </c>
      <c r="D107" s="164">
        <v>14</v>
      </c>
      <c r="E107" s="165"/>
    </row>
    <row r="108" spans="1:5" ht="31.5">
      <c r="A108" s="253"/>
      <c r="B108" s="163" t="s">
        <v>540</v>
      </c>
      <c r="C108" s="164">
        <f t="shared" si="1"/>
        <v>1</v>
      </c>
      <c r="D108" s="164">
        <v>1</v>
      </c>
      <c r="E108" s="165"/>
    </row>
    <row r="109" spans="1:5" ht="15.75">
      <c r="A109" s="253"/>
      <c r="B109" s="163" t="s">
        <v>65</v>
      </c>
      <c r="C109" s="164">
        <f t="shared" si="1"/>
        <v>4</v>
      </c>
      <c r="D109" s="164">
        <v>4</v>
      </c>
      <c r="E109" s="165"/>
    </row>
    <row r="110" spans="1:5" ht="47.25">
      <c r="A110" s="253"/>
      <c r="B110" s="163" t="s">
        <v>570</v>
      </c>
      <c r="C110" s="164">
        <f t="shared" si="1"/>
        <v>1</v>
      </c>
      <c r="D110" s="164">
        <v>1</v>
      </c>
      <c r="E110" s="165"/>
    </row>
    <row r="111" spans="1:5" ht="15.75">
      <c r="A111" s="253"/>
      <c r="B111" s="163" t="s">
        <v>27</v>
      </c>
      <c r="C111" s="164">
        <f t="shared" si="1"/>
        <v>1</v>
      </c>
      <c r="D111" s="164">
        <v>1</v>
      </c>
      <c r="E111" s="165"/>
    </row>
    <row r="112" spans="1:5" ht="15.75">
      <c r="A112" s="253"/>
      <c r="B112" s="163" t="s">
        <v>571</v>
      </c>
      <c r="C112" s="164">
        <f t="shared" si="1"/>
        <v>20</v>
      </c>
      <c r="D112" s="164">
        <v>20</v>
      </c>
      <c r="E112" s="165"/>
    </row>
    <row r="113" spans="1:5" ht="31.5">
      <c r="A113" s="256"/>
      <c r="B113" s="163" t="s">
        <v>657</v>
      </c>
      <c r="C113" s="164">
        <f t="shared" si="1"/>
        <v>1</v>
      </c>
      <c r="D113" s="164">
        <v>1</v>
      </c>
      <c r="E113" s="164"/>
    </row>
    <row r="114" spans="1:5" ht="15.75">
      <c r="A114" s="252" t="s">
        <v>619</v>
      </c>
      <c r="B114" s="163" t="s">
        <v>249</v>
      </c>
      <c r="C114" s="164">
        <f t="shared" si="1"/>
        <v>1</v>
      </c>
      <c r="D114" s="164">
        <v>1</v>
      </c>
      <c r="E114" s="165"/>
    </row>
    <row r="115" spans="1:5" ht="15.75">
      <c r="A115" s="253"/>
      <c r="B115" s="163" t="s">
        <v>562</v>
      </c>
      <c r="C115" s="164">
        <f t="shared" si="1"/>
        <v>1</v>
      </c>
      <c r="D115" s="164">
        <v>1</v>
      </c>
      <c r="E115" s="165"/>
    </row>
    <row r="116" spans="1:5" ht="15.75">
      <c r="A116" s="253"/>
      <c r="B116" s="163" t="s">
        <v>569</v>
      </c>
      <c r="C116" s="164">
        <f t="shared" si="1"/>
        <v>2</v>
      </c>
      <c r="D116" s="164">
        <v>2</v>
      </c>
      <c r="E116" s="165"/>
    </row>
    <row r="117" spans="1:5" ht="15.75">
      <c r="A117" s="256"/>
      <c r="B117" s="163" t="s">
        <v>602</v>
      </c>
      <c r="C117" s="164">
        <f t="shared" si="1"/>
        <v>1</v>
      </c>
      <c r="D117" s="164">
        <v>1</v>
      </c>
      <c r="E117" s="165"/>
    </row>
    <row r="118" spans="1:5" ht="15.75">
      <c r="A118" s="258" t="s">
        <v>620</v>
      </c>
      <c r="B118" s="163" t="s">
        <v>249</v>
      </c>
      <c r="C118" s="164">
        <f t="shared" si="1"/>
        <v>1</v>
      </c>
      <c r="D118" s="164">
        <v>1</v>
      </c>
      <c r="E118" s="165"/>
    </row>
    <row r="119" spans="1:5" ht="15.75">
      <c r="A119" s="258"/>
      <c r="B119" s="163" t="s">
        <v>569</v>
      </c>
      <c r="C119" s="164">
        <f t="shared" si="1"/>
        <v>1</v>
      </c>
      <c r="D119" s="164">
        <v>1</v>
      </c>
      <c r="E119" s="165"/>
    </row>
    <row r="120" spans="1:5" ht="15.75">
      <c r="A120" s="258"/>
      <c r="B120" s="163" t="s">
        <v>562</v>
      </c>
      <c r="C120" s="164">
        <f t="shared" si="1"/>
        <v>1</v>
      </c>
      <c r="D120" s="164">
        <v>1</v>
      </c>
      <c r="E120" s="165"/>
    </row>
    <row r="121" spans="1:5" ht="15.75">
      <c r="A121" s="258"/>
      <c r="B121" s="163" t="s">
        <v>607</v>
      </c>
      <c r="C121" s="164">
        <f t="shared" si="1"/>
        <v>1</v>
      </c>
      <c r="D121" s="164">
        <v>1</v>
      </c>
      <c r="E121" s="165"/>
    </row>
    <row r="122" spans="1:5" ht="31.5">
      <c r="A122" s="248" t="s">
        <v>621</v>
      </c>
      <c r="B122" s="163" t="s">
        <v>563</v>
      </c>
      <c r="C122" s="164">
        <f t="shared" si="1"/>
        <v>1</v>
      </c>
      <c r="D122" s="164">
        <v>1</v>
      </c>
      <c r="E122" s="165"/>
    </row>
    <row r="123" spans="1:5" ht="15.75">
      <c r="A123" s="249"/>
      <c r="B123" s="163" t="s">
        <v>622</v>
      </c>
      <c r="C123" s="164">
        <f t="shared" ref="C123:C185" si="2">D123+E123</f>
        <v>1</v>
      </c>
      <c r="D123" s="164">
        <v>1</v>
      </c>
      <c r="E123" s="165"/>
    </row>
    <row r="124" spans="1:5" ht="31.5">
      <c r="A124" s="170" t="s">
        <v>646</v>
      </c>
      <c r="B124" s="163" t="s">
        <v>647</v>
      </c>
      <c r="C124" s="164">
        <f t="shared" si="2"/>
        <v>1</v>
      </c>
      <c r="D124" s="164">
        <v>1</v>
      </c>
      <c r="E124" s="165"/>
    </row>
    <row r="125" spans="1:5" ht="15.75">
      <c r="A125" s="259" t="s">
        <v>648</v>
      </c>
      <c r="B125" s="163" t="s">
        <v>700</v>
      </c>
      <c r="C125" s="164">
        <f t="shared" si="2"/>
        <v>1</v>
      </c>
      <c r="D125" s="164">
        <v>1</v>
      </c>
      <c r="E125" s="165"/>
    </row>
    <row r="126" spans="1:5" ht="15.75">
      <c r="A126" s="259"/>
      <c r="B126" s="163" t="s">
        <v>701</v>
      </c>
      <c r="C126" s="164">
        <f t="shared" si="2"/>
        <v>1</v>
      </c>
      <c r="D126" s="164">
        <v>1</v>
      </c>
      <c r="E126" s="165"/>
    </row>
    <row r="127" spans="1:5" ht="15.75">
      <c r="A127" s="248" t="s">
        <v>529</v>
      </c>
      <c r="B127" s="163" t="s">
        <v>608</v>
      </c>
      <c r="C127" s="164">
        <f t="shared" si="2"/>
        <v>1</v>
      </c>
      <c r="D127" s="164"/>
      <c r="E127" s="165">
        <v>1</v>
      </c>
    </row>
    <row r="128" spans="1:5" ht="15.75">
      <c r="A128" s="260"/>
      <c r="B128" s="163" t="s">
        <v>56</v>
      </c>
      <c r="C128" s="164">
        <f t="shared" si="2"/>
        <v>1</v>
      </c>
      <c r="D128" s="164"/>
      <c r="E128" s="165">
        <v>1</v>
      </c>
    </row>
    <row r="129" spans="1:5" ht="15.75">
      <c r="A129" s="260"/>
      <c r="B129" s="163" t="s">
        <v>268</v>
      </c>
      <c r="C129" s="164">
        <f t="shared" si="2"/>
        <v>1</v>
      </c>
      <c r="D129" s="164"/>
      <c r="E129" s="165">
        <v>1</v>
      </c>
    </row>
    <row r="130" spans="1:5" ht="15.75">
      <c r="A130" s="260"/>
      <c r="B130" s="163" t="s">
        <v>649</v>
      </c>
      <c r="C130" s="164">
        <f t="shared" si="2"/>
        <v>1</v>
      </c>
      <c r="D130" s="164"/>
      <c r="E130" s="165">
        <v>1</v>
      </c>
    </row>
    <row r="131" spans="1:5" ht="15.75">
      <c r="A131" s="260"/>
      <c r="B131" s="163" t="s">
        <v>650</v>
      </c>
      <c r="C131" s="164">
        <f t="shared" si="2"/>
        <v>2</v>
      </c>
      <c r="D131" s="164"/>
      <c r="E131" s="165">
        <v>2</v>
      </c>
    </row>
    <row r="132" spans="1:5" ht="15.75">
      <c r="A132" s="249"/>
      <c r="B132" s="163" t="s">
        <v>286</v>
      </c>
      <c r="C132" s="164">
        <f t="shared" si="2"/>
        <v>4</v>
      </c>
      <c r="D132" s="164"/>
      <c r="E132" s="165">
        <v>4</v>
      </c>
    </row>
    <row r="133" spans="1:5" ht="15.75" customHeight="1">
      <c r="A133" s="252" t="s">
        <v>698</v>
      </c>
      <c r="B133" s="163" t="s">
        <v>574</v>
      </c>
      <c r="C133" s="164">
        <f t="shared" si="2"/>
        <v>12</v>
      </c>
      <c r="D133" s="164">
        <v>12</v>
      </c>
      <c r="E133" s="165"/>
    </row>
    <row r="134" spans="1:5" ht="15.75">
      <c r="A134" s="253"/>
      <c r="B134" s="163" t="s">
        <v>571</v>
      </c>
      <c r="C134" s="164">
        <f t="shared" si="2"/>
        <v>20</v>
      </c>
      <c r="D134" s="164">
        <v>20</v>
      </c>
      <c r="E134" s="165"/>
    </row>
    <row r="135" spans="1:5" ht="15.75">
      <c r="A135" s="253"/>
      <c r="B135" s="163" t="s">
        <v>74</v>
      </c>
      <c r="C135" s="164">
        <f t="shared" si="2"/>
        <v>6</v>
      </c>
      <c r="D135" s="164">
        <v>6</v>
      </c>
      <c r="E135" s="165"/>
    </row>
    <row r="136" spans="1:5" ht="15.75">
      <c r="A136" s="253"/>
      <c r="B136" s="163" t="s">
        <v>59</v>
      </c>
      <c r="C136" s="164">
        <f t="shared" si="2"/>
        <v>2</v>
      </c>
      <c r="D136" s="164">
        <v>2</v>
      </c>
      <c r="E136" s="165"/>
    </row>
    <row r="137" spans="1:5" ht="31.5">
      <c r="A137" s="253"/>
      <c r="B137" s="163" t="s">
        <v>572</v>
      </c>
      <c r="C137" s="164">
        <f t="shared" si="2"/>
        <v>3</v>
      </c>
      <c r="D137" s="164">
        <v>3</v>
      </c>
      <c r="E137" s="165"/>
    </row>
    <row r="138" spans="1:5" ht="15.75">
      <c r="A138" s="253"/>
      <c r="B138" s="163" t="s">
        <v>464</v>
      </c>
      <c r="C138" s="164">
        <f t="shared" si="2"/>
        <v>15</v>
      </c>
      <c r="D138" s="164">
        <v>15</v>
      </c>
      <c r="E138" s="165"/>
    </row>
    <row r="139" spans="1:5" ht="47.25">
      <c r="A139" s="253"/>
      <c r="B139" s="163" t="s">
        <v>570</v>
      </c>
      <c r="C139" s="164">
        <f t="shared" si="2"/>
        <v>3</v>
      </c>
      <c r="D139" s="164">
        <v>3</v>
      </c>
      <c r="E139" s="165"/>
    </row>
    <row r="140" spans="1:5" ht="31.5">
      <c r="A140" s="253"/>
      <c r="B140" s="163" t="s">
        <v>695</v>
      </c>
      <c r="C140" s="164">
        <f t="shared" si="2"/>
        <v>1</v>
      </c>
      <c r="D140" s="164">
        <v>1</v>
      </c>
      <c r="E140" s="165"/>
    </row>
    <row r="141" spans="1:5" ht="31.5">
      <c r="A141" s="253"/>
      <c r="B141" s="163" t="s">
        <v>624</v>
      </c>
      <c r="C141" s="164">
        <f t="shared" si="2"/>
        <v>1</v>
      </c>
      <c r="D141" s="164">
        <v>1</v>
      </c>
      <c r="E141" s="165"/>
    </row>
    <row r="142" spans="1:5" ht="17.25" customHeight="1">
      <c r="A142" s="253"/>
      <c r="B142" s="163" t="s">
        <v>625</v>
      </c>
      <c r="C142" s="164">
        <f t="shared" si="2"/>
        <v>1</v>
      </c>
      <c r="D142" s="164">
        <v>1</v>
      </c>
      <c r="E142" s="165"/>
    </row>
    <row r="143" spans="1:5" ht="15.75">
      <c r="A143" s="253"/>
      <c r="B143" s="163" t="s">
        <v>626</v>
      </c>
      <c r="C143" s="164">
        <f t="shared" si="2"/>
        <v>1</v>
      </c>
      <c r="D143" s="164">
        <v>1</v>
      </c>
      <c r="E143" s="165"/>
    </row>
    <row r="144" spans="1:5" ht="31.5">
      <c r="A144" s="253"/>
      <c r="B144" s="163" t="s">
        <v>627</v>
      </c>
      <c r="C144" s="164">
        <f t="shared" si="2"/>
        <v>1</v>
      </c>
      <c r="D144" s="164">
        <v>1</v>
      </c>
      <c r="E144" s="165"/>
    </row>
    <row r="145" spans="1:5" ht="47.25">
      <c r="A145" s="253"/>
      <c r="B145" s="163" t="s">
        <v>655</v>
      </c>
      <c r="C145" s="164">
        <f t="shared" si="2"/>
        <v>1</v>
      </c>
      <c r="D145" s="164"/>
      <c r="E145" s="164">
        <v>1</v>
      </c>
    </row>
    <row r="146" spans="1:5" ht="47.25">
      <c r="A146" s="256"/>
      <c r="B146" s="163" t="s">
        <v>656</v>
      </c>
      <c r="C146" s="164">
        <f t="shared" si="2"/>
        <v>5</v>
      </c>
      <c r="D146" s="164"/>
      <c r="E146" s="164">
        <v>5</v>
      </c>
    </row>
    <row r="147" spans="1:5" ht="15.75">
      <c r="A147" s="252" t="s">
        <v>699</v>
      </c>
      <c r="B147" s="163" t="s">
        <v>286</v>
      </c>
      <c r="C147" s="164">
        <f t="shared" si="2"/>
        <v>1</v>
      </c>
      <c r="D147" s="164"/>
      <c r="E147" s="165">
        <v>1</v>
      </c>
    </row>
    <row r="148" spans="1:5" ht="15.75">
      <c r="A148" s="253"/>
      <c r="B148" s="163" t="s">
        <v>640</v>
      </c>
      <c r="C148" s="164">
        <f t="shared" si="2"/>
        <v>2</v>
      </c>
      <c r="D148" s="164"/>
      <c r="E148" s="165">
        <v>2</v>
      </c>
    </row>
    <row r="149" spans="1:5" ht="15.75">
      <c r="A149" s="253"/>
      <c r="B149" s="265" t="s">
        <v>711</v>
      </c>
      <c r="C149" s="164">
        <f t="shared" si="2"/>
        <v>1</v>
      </c>
      <c r="D149" s="164"/>
      <c r="E149" s="165">
        <v>1</v>
      </c>
    </row>
    <row r="150" spans="1:5" ht="15.75">
      <c r="A150" s="253"/>
      <c r="B150" s="163" t="s">
        <v>608</v>
      </c>
      <c r="C150" s="164">
        <f t="shared" si="2"/>
        <v>1</v>
      </c>
      <c r="D150" s="164"/>
      <c r="E150" s="165">
        <v>1</v>
      </c>
    </row>
    <row r="151" spans="1:5" ht="15.75">
      <c r="A151" s="256"/>
      <c r="B151" s="163" t="s">
        <v>703</v>
      </c>
      <c r="C151" s="164">
        <f t="shared" si="2"/>
        <v>1</v>
      </c>
      <c r="D151" s="164"/>
      <c r="E151" s="165">
        <v>1</v>
      </c>
    </row>
    <row r="152" spans="1:5" ht="15.75">
      <c r="A152" s="243" t="s">
        <v>609</v>
      </c>
      <c r="B152" s="163" t="s">
        <v>576</v>
      </c>
      <c r="C152" s="164">
        <f t="shared" si="2"/>
        <v>1</v>
      </c>
      <c r="D152" s="164">
        <v>1</v>
      </c>
      <c r="E152" s="165"/>
    </row>
    <row r="153" spans="1:5" ht="31.5">
      <c r="A153" s="244"/>
      <c r="B153" s="163" t="s">
        <v>577</v>
      </c>
      <c r="C153" s="164">
        <f t="shared" si="2"/>
        <v>2</v>
      </c>
      <c r="D153" s="164"/>
      <c r="E153" s="165">
        <v>2</v>
      </c>
    </row>
    <row r="154" spans="1:5" ht="15.75">
      <c r="A154" s="244"/>
      <c r="B154" s="163" t="s">
        <v>631</v>
      </c>
      <c r="C154" s="164">
        <f t="shared" si="2"/>
        <v>1</v>
      </c>
      <c r="D154" s="164">
        <v>1</v>
      </c>
      <c r="E154" s="165"/>
    </row>
    <row r="155" spans="1:5" ht="15.75">
      <c r="A155" s="244"/>
      <c r="B155" s="163" t="s">
        <v>632</v>
      </c>
      <c r="C155" s="164">
        <f t="shared" si="2"/>
        <v>1</v>
      </c>
      <c r="D155" s="164">
        <v>1</v>
      </c>
      <c r="E155" s="165"/>
    </row>
    <row r="156" spans="1:5" ht="15.75">
      <c r="A156" s="250" t="s">
        <v>545</v>
      </c>
      <c r="B156" s="171" t="s">
        <v>578</v>
      </c>
      <c r="C156" s="164">
        <f t="shared" si="2"/>
        <v>6</v>
      </c>
      <c r="D156" s="166">
        <v>6</v>
      </c>
      <c r="E156" s="165"/>
    </row>
    <row r="157" spans="1:5" ht="15.75">
      <c r="A157" s="257"/>
      <c r="B157" s="171" t="s">
        <v>579</v>
      </c>
      <c r="C157" s="164">
        <f t="shared" si="2"/>
        <v>6</v>
      </c>
      <c r="D157" s="166">
        <v>6</v>
      </c>
      <c r="E157" s="165"/>
    </row>
    <row r="158" spans="1:5" ht="15.75">
      <c r="A158" s="257"/>
      <c r="B158" s="171" t="s">
        <v>580</v>
      </c>
      <c r="C158" s="164">
        <f t="shared" si="2"/>
        <v>6</v>
      </c>
      <c r="D158" s="166">
        <v>6</v>
      </c>
      <c r="E158" s="165"/>
    </row>
    <row r="159" spans="1:5" ht="31.5">
      <c r="A159" s="257"/>
      <c r="B159" s="171" t="s">
        <v>581</v>
      </c>
      <c r="C159" s="164">
        <f t="shared" si="2"/>
        <v>1</v>
      </c>
      <c r="D159" s="166">
        <v>1</v>
      </c>
      <c r="E159" s="165"/>
    </row>
    <row r="160" spans="1:5" ht="47.25">
      <c r="A160" s="257"/>
      <c r="B160" s="171" t="s">
        <v>623</v>
      </c>
      <c r="C160" s="164">
        <f t="shared" si="2"/>
        <v>1</v>
      </c>
      <c r="D160" s="166">
        <v>1</v>
      </c>
      <c r="E160" s="165"/>
    </row>
    <row r="161" spans="1:5" ht="15.75">
      <c r="A161" s="257"/>
      <c r="B161" s="171" t="s">
        <v>183</v>
      </c>
      <c r="C161" s="164">
        <f t="shared" si="2"/>
        <v>1</v>
      </c>
      <c r="D161" s="166">
        <v>1</v>
      </c>
      <c r="E161" s="165"/>
    </row>
    <row r="162" spans="1:5" ht="15.75">
      <c r="A162" s="257"/>
      <c r="B162" s="171" t="s">
        <v>565</v>
      </c>
      <c r="C162" s="164">
        <f t="shared" si="2"/>
        <v>1</v>
      </c>
      <c r="D162" s="166">
        <v>1</v>
      </c>
      <c r="E162" s="165"/>
    </row>
    <row r="163" spans="1:5" ht="15.75">
      <c r="A163" s="257"/>
      <c r="B163" s="171" t="s">
        <v>582</v>
      </c>
      <c r="C163" s="164">
        <f t="shared" si="2"/>
        <v>2</v>
      </c>
      <c r="D163" s="166">
        <v>2</v>
      </c>
      <c r="E163" s="165"/>
    </row>
    <row r="164" spans="1:5" ht="15.75">
      <c r="A164" s="257"/>
      <c r="B164" s="171" t="s">
        <v>583</v>
      </c>
      <c r="C164" s="164">
        <f t="shared" si="2"/>
        <v>1</v>
      </c>
      <c r="D164" s="166">
        <v>1</v>
      </c>
      <c r="E164" s="165"/>
    </row>
    <row r="165" spans="1:5" ht="15.75">
      <c r="A165" s="257"/>
      <c r="B165" s="171" t="s">
        <v>584</v>
      </c>
      <c r="C165" s="164">
        <f t="shared" si="2"/>
        <v>1</v>
      </c>
      <c r="D165" s="166">
        <v>1</v>
      </c>
      <c r="E165" s="165"/>
    </row>
    <row r="166" spans="1:5" ht="15.75">
      <c r="A166" s="257"/>
      <c r="B166" s="171" t="s">
        <v>585</v>
      </c>
      <c r="C166" s="164">
        <f t="shared" si="2"/>
        <v>1</v>
      </c>
      <c r="D166" s="166">
        <v>1</v>
      </c>
      <c r="E166" s="165"/>
    </row>
    <row r="167" spans="1:5" ht="15.75">
      <c r="A167" s="257"/>
      <c r="B167" s="163" t="s">
        <v>586</v>
      </c>
      <c r="C167" s="164">
        <f t="shared" si="2"/>
        <v>1</v>
      </c>
      <c r="D167" s="164">
        <v>1</v>
      </c>
      <c r="E167" s="165"/>
    </row>
    <row r="168" spans="1:5" ht="15.75">
      <c r="A168" s="257"/>
      <c r="B168" s="163" t="s">
        <v>587</v>
      </c>
      <c r="C168" s="164">
        <f t="shared" si="2"/>
        <v>1</v>
      </c>
      <c r="D168" s="164">
        <v>1</v>
      </c>
      <c r="E168" s="165"/>
    </row>
    <row r="169" spans="1:5" ht="15.75">
      <c r="A169" s="257"/>
      <c r="B169" s="163" t="s">
        <v>564</v>
      </c>
      <c r="C169" s="164">
        <f t="shared" si="2"/>
        <v>6</v>
      </c>
      <c r="D169" s="164"/>
      <c r="E169" s="165">
        <v>6</v>
      </c>
    </row>
    <row r="170" spans="1:5" ht="15.75">
      <c r="A170" s="257"/>
      <c r="B170" s="163" t="s">
        <v>702</v>
      </c>
      <c r="C170" s="164">
        <f t="shared" si="2"/>
        <v>1</v>
      </c>
      <c r="D170" s="164">
        <v>1</v>
      </c>
      <c r="E170" s="165"/>
    </row>
    <row r="171" spans="1:5" ht="15.75">
      <c r="A171" s="257"/>
      <c r="B171" s="163" t="s">
        <v>588</v>
      </c>
      <c r="C171" s="164">
        <f t="shared" si="2"/>
        <v>1</v>
      </c>
      <c r="D171" s="164">
        <v>1</v>
      </c>
      <c r="E171" s="165"/>
    </row>
    <row r="172" spans="1:5" ht="15.75">
      <c r="A172" s="257"/>
      <c r="B172" s="163" t="s">
        <v>603</v>
      </c>
      <c r="C172" s="164">
        <f t="shared" si="2"/>
        <v>1</v>
      </c>
      <c r="D172" s="164">
        <v>1</v>
      </c>
      <c r="E172" s="165"/>
    </row>
    <row r="173" spans="1:5" ht="15.75">
      <c r="A173" s="257"/>
      <c r="B173" s="163" t="s">
        <v>630</v>
      </c>
      <c r="C173" s="164">
        <f t="shared" si="2"/>
        <v>1</v>
      </c>
      <c r="D173" s="164">
        <v>1</v>
      </c>
      <c r="E173" s="165"/>
    </row>
    <row r="174" spans="1:5" ht="15.75">
      <c r="A174" s="251"/>
      <c r="B174" s="163" t="s">
        <v>93</v>
      </c>
      <c r="C174" s="164">
        <f t="shared" si="2"/>
        <v>1</v>
      </c>
      <c r="D174" s="164">
        <v>1</v>
      </c>
      <c r="E174" s="165"/>
    </row>
    <row r="175" spans="1:5" ht="31.5">
      <c r="A175" s="250" t="s">
        <v>660</v>
      </c>
      <c r="B175" s="163" t="s">
        <v>628</v>
      </c>
      <c r="C175" s="164">
        <f t="shared" si="2"/>
        <v>1</v>
      </c>
      <c r="D175" s="164">
        <v>1</v>
      </c>
      <c r="E175" s="165"/>
    </row>
    <row r="176" spans="1:5" ht="15.75">
      <c r="A176" s="251"/>
      <c r="B176" s="163" t="s">
        <v>608</v>
      </c>
      <c r="C176" s="164">
        <f t="shared" si="2"/>
        <v>1</v>
      </c>
      <c r="D176" s="164">
        <v>1</v>
      </c>
      <c r="E176" s="165"/>
    </row>
    <row r="177" spans="1:5" ht="31.5">
      <c r="A177" s="167" t="s">
        <v>629</v>
      </c>
      <c r="B177" s="163" t="s">
        <v>633</v>
      </c>
      <c r="C177" s="164">
        <f t="shared" si="2"/>
        <v>1</v>
      </c>
      <c r="D177" s="164">
        <v>1</v>
      </c>
      <c r="E177" s="165"/>
    </row>
    <row r="178" spans="1:5" ht="15.75">
      <c r="A178" s="250" t="s">
        <v>659</v>
      </c>
      <c r="B178" s="163" t="s">
        <v>635</v>
      </c>
      <c r="C178" s="164">
        <f t="shared" si="2"/>
        <v>1</v>
      </c>
      <c r="D178" s="164">
        <v>1</v>
      </c>
      <c r="E178" s="165"/>
    </row>
    <row r="179" spans="1:5" ht="15.75">
      <c r="A179" s="257"/>
      <c r="B179" s="163" t="s">
        <v>56</v>
      </c>
      <c r="C179" s="164">
        <f t="shared" si="2"/>
        <v>1</v>
      </c>
      <c r="D179" s="164">
        <v>1</v>
      </c>
      <c r="E179" s="165"/>
    </row>
    <row r="180" spans="1:5" ht="15.75">
      <c r="A180" s="251"/>
      <c r="B180" s="163" t="s">
        <v>630</v>
      </c>
      <c r="C180" s="164">
        <f t="shared" si="2"/>
        <v>1</v>
      </c>
      <c r="D180" s="164">
        <v>1</v>
      </c>
      <c r="E180" s="165"/>
    </row>
    <row r="181" spans="1:5" ht="15.75">
      <c r="A181" s="250" t="s">
        <v>661</v>
      </c>
      <c r="B181" s="163" t="s">
        <v>634</v>
      </c>
      <c r="C181" s="164">
        <f t="shared" si="2"/>
        <v>2</v>
      </c>
      <c r="D181" s="164">
        <v>2</v>
      </c>
      <c r="E181" s="165"/>
    </row>
    <row r="182" spans="1:5" ht="15.75">
      <c r="A182" s="257"/>
      <c r="B182" s="163" t="s">
        <v>638</v>
      </c>
      <c r="C182" s="164">
        <f t="shared" si="2"/>
        <v>10</v>
      </c>
      <c r="D182" s="166">
        <v>10</v>
      </c>
      <c r="E182" s="165"/>
    </row>
    <row r="183" spans="1:5" ht="15.75">
      <c r="A183" s="254"/>
      <c r="B183" s="163" t="s">
        <v>707</v>
      </c>
      <c r="C183" s="164">
        <f t="shared" si="2"/>
        <v>2</v>
      </c>
      <c r="D183" s="166">
        <v>2</v>
      </c>
      <c r="E183" s="165"/>
    </row>
    <row r="184" spans="1:5" ht="15.75">
      <c r="A184" s="250" t="s">
        <v>636</v>
      </c>
      <c r="B184" s="163" t="s">
        <v>639</v>
      </c>
      <c r="C184" s="164">
        <f t="shared" si="2"/>
        <v>1</v>
      </c>
      <c r="D184" s="164">
        <v>1</v>
      </c>
      <c r="E184" s="165"/>
    </row>
    <row r="185" spans="1:5" ht="15.75">
      <c r="A185" s="254"/>
      <c r="B185" s="163" t="s">
        <v>638</v>
      </c>
      <c r="C185" s="164">
        <f t="shared" si="2"/>
        <v>3</v>
      </c>
      <c r="D185" s="164">
        <v>3</v>
      </c>
      <c r="E185" s="165"/>
    </row>
    <row r="186" spans="1:5" ht="15.75">
      <c r="A186" s="250" t="s">
        <v>637</v>
      </c>
      <c r="B186" s="163" t="s">
        <v>639</v>
      </c>
      <c r="C186" s="164">
        <f t="shared" ref="C186:C237" si="3">D186+E186</f>
        <v>1</v>
      </c>
      <c r="D186" s="164">
        <v>1</v>
      </c>
      <c r="E186" s="165"/>
    </row>
    <row r="187" spans="1:5" ht="31.5" customHeight="1">
      <c r="A187" s="251"/>
      <c r="B187" s="163" t="s">
        <v>638</v>
      </c>
      <c r="C187" s="164">
        <f t="shared" si="3"/>
        <v>4</v>
      </c>
      <c r="D187" s="164">
        <v>4</v>
      </c>
      <c r="E187" s="165"/>
    </row>
    <row r="188" spans="1:5" ht="15.75">
      <c r="A188" s="250" t="s">
        <v>662</v>
      </c>
      <c r="B188" s="163" t="s">
        <v>639</v>
      </c>
      <c r="C188" s="164">
        <f t="shared" si="3"/>
        <v>1</v>
      </c>
      <c r="D188" s="164">
        <v>1</v>
      </c>
      <c r="E188" s="165"/>
    </row>
    <row r="189" spans="1:5" ht="31.5" customHeight="1">
      <c r="A189" s="251"/>
      <c r="B189" s="163" t="s">
        <v>638</v>
      </c>
      <c r="C189" s="164">
        <f t="shared" si="3"/>
        <v>4</v>
      </c>
      <c r="D189" s="164">
        <v>4</v>
      </c>
      <c r="E189" s="165"/>
    </row>
    <row r="190" spans="1:5" ht="27" customHeight="1">
      <c r="A190" s="250" t="s">
        <v>663</v>
      </c>
      <c r="B190" s="163" t="s">
        <v>638</v>
      </c>
      <c r="C190" s="164">
        <f t="shared" si="3"/>
        <v>6</v>
      </c>
      <c r="D190" s="166">
        <v>6</v>
      </c>
      <c r="E190" s="165"/>
    </row>
    <row r="191" spans="1:5" ht="22.5" customHeight="1">
      <c r="A191" s="251"/>
      <c r="B191" s="163" t="s">
        <v>707</v>
      </c>
      <c r="C191" s="164">
        <f t="shared" si="3"/>
        <v>1</v>
      </c>
      <c r="D191" s="166">
        <v>1</v>
      </c>
      <c r="E191" s="165"/>
    </row>
    <row r="192" spans="1:5" ht="47.25">
      <c r="A192" s="167" t="s">
        <v>664</v>
      </c>
      <c r="B192" s="163" t="s">
        <v>639</v>
      </c>
      <c r="C192" s="164">
        <f t="shared" si="3"/>
        <v>1</v>
      </c>
      <c r="D192" s="164">
        <v>1</v>
      </c>
      <c r="E192" s="165"/>
    </row>
    <row r="193" spans="1:5" ht="31.5">
      <c r="A193" s="167" t="s">
        <v>665</v>
      </c>
      <c r="B193" s="163" t="s">
        <v>639</v>
      </c>
      <c r="C193" s="164">
        <f t="shared" si="3"/>
        <v>1</v>
      </c>
      <c r="D193" s="164">
        <v>1</v>
      </c>
      <c r="E193" s="165"/>
    </row>
    <row r="194" spans="1:5" ht="20.25" customHeight="1">
      <c r="A194" s="250" t="s">
        <v>666</v>
      </c>
      <c r="B194" s="163" t="s">
        <v>639</v>
      </c>
      <c r="C194" s="164">
        <f t="shared" si="3"/>
        <v>1</v>
      </c>
      <c r="D194" s="164">
        <v>1</v>
      </c>
      <c r="E194" s="165"/>
    </row>
    <row r="195" spans="1:5" ht="15.75" customHeight="1">
      <c r="A195" s="254"/>
      <c r="B195" s="163" t="s">
        <v>638</v>
      </c>
      <c r="C195" s="164">
        <f t="shared" si="3"/>
        <v>1</v>
      </c>
      <c r="D195" s="164">
        <v>1</v>
      </c>
      <c r="E195" s="165"/>
    </row>
    <row r="196" spans="1:5" ht="15.75">
      <c r="A196" s="250" t="s">
        <v>667</v>
      </c>
      <c r="B196" s="163" t="s">
        <v>639</v>
      </c>
      <c r="C196" s="164">
        <f t="shared" si="3"/>
        <v>1</v>
      </c>
      <c r="D196" s="164">
        <v>1</v>
      </c>
      <c r="E196" s="165"/>
    </row>
    <row r="197" spans="1:5" ht="15.75">
      <c r="A197" s="251"/>
      <c r="B197" s="163" t="s">
        <v>638</v>
      </c>
      <c r="C197" s="164">
        <f t="shared" si="3"/>
        <v>1</v>
      </c>
      <c r="D197" s="164">
        <v>1</v>
      </c>
      <c r="E197" s="165"/>
    </row>
    <row r="198" spans="1:5" ht="31.5">
      <c r="A198" s="167" t="s">
        <v>670</v>
      </c>
      <c r="B198" s="163" t="s">
        <v>639</v>
      </c>
      <c r="C198" s="164">
        <f t="shared" si="3"/>
        <v>1</v>
      </c>
      <c r="D198" s="164">
        <v>1</v>
      </c>
      <c r="E198" s="165"/>
    </row>
    <row r="199" spans="1:5" ht="31.5">
      <c r="A199" s="167" t="s">
        <v>671</v>
      </c>
      <c r="B199" s="163" t="s">
        <v>639</v>
      </c>
      <c r="C199" s="164">
        <f t="shared" si="3"/>
        <v>1</v>
      </c>
      <c r="D199" s="164">
        <v>1</v>
      </c>
      <c r="E199" s="165"/>
    </row>
    <row r="200" spans="1:5" ht="31.5">
      <c r="A200" s="167" t="s">
        <v>672</v>
      </c>
      <c r="B200" s="163" t="s">
        <v>639</v>
      </c>
      <c r="C200" s="164">
        <f t="shared" si="3"/>
        <v>1</v>
      </c>
      <c r="D200" s="164">
        <v>1</v>
      </c>
      <c r="E200" s="165"/>
    </row>
    <row r="201" spans="1:5" ht="31.5">
      <c r="A201" s="167" t="s">
        <v>673</v>
      </c>
      <c r="B201" s="163" t="s">
        <v>639</v>
      </c>
      <c r="C201" s="164">
        <f t="shared" si="3"/>
        <v>1</v>
      </c>
      <c r="D201" s="164">
        <v>1</v>
      </c>
      <c r="E201" s="165"/>
    </row>
    <row r="202" spans="1:5" ht="31.5">
      <c r="A202" s="167" t="s">
        <v>674</v>
      </c>
      <c r="B202" s="163" t="s">
        <v>639</v>
      </c>
      <c r="C202" s="164">
        <f t="shared" si="3"/>
        <v>1</v>
      </c>
      <c r="D202" s="164">
        <v>1</v>
      </c>
      <c r="E202" s="165"/>
    </row>
    <row r="203" spans="1:5" ht="15.75">
      <c r="A203" s="250" t="s">
        <v>668</v>
      </c>
      <c r="B203" s="163" t="s">
        <v>639</v>
      </c>
      <c r="C203" s="164">
        <f t="shared" si="3"/>
        <v>1</v>
      </c>
      <c r="D203" s="164">
        <v>1</v>
      </c>
      <c r="E203" s="165"/>
    </row>
    <row r="204" spans="1:5" ht="15.75">
      <c r="A204" s="251"/>
      <c r="B204" s="163" t="s">
        <v>638</v>
      </c>
      <c r="C204" s="164">
        <f t="shared" si="3"/>
        <v>1</v>
      </c>
      <c r="D204" s="164">
        <v>1</v>
      </c>
      <c r="E204" s="165"/>
    </row>
    <row r="205" spans="1:5" ht="31.5">
      <c r="A205" s="167" t="s">
        <v>675</v>
      </c>
      <c r="B205" s="163" t="s">
        <v>639</v>
      </c>
      <c r="C205" s="164">
        <f t="shared" si="3"/>
        <v>1</v>
      </c>
      <c r="D205" s="164">
        <v>1</v>
      </c>
      <c r="E205" s="165"/>
    </row>
    <row r="206" spans="1:5" ht="15.75">
      <c r="A206" s="250" t="s">
        <v>705</v>
      </c>
      <c r="B206" s="163" t="s">
        <v>639</v>
      </c>
      <c r="C206" s="164">
        <f t="shared" si="3"/>
        <v>1</v>
      </c>
      <c r="D206" s="164">
        <v>1</v>
      </c>
      <c r="E206" s="165"/>
    </row>
    <row r="207" spans="1:5" ht="15.75">
      <c r="A207" s="251"/>
      <c r="B207" s="163" t="s">
        <v>638</v>
      </c>
      <c r="C207" s="164">
        <f t="shared" si="3"/>
        <v>1</v>
      </c>
      <c r="D207" s="164">
        <v>1</v>
      </c>
      <c r="E207" s="165"/>
    </row>
    <row r="208" spans="1:5" ht="15.75">
      <c r="A208" s="250" t="s">
        <v>669</v>
      </c>
      <c r="B208" s="163" t="s">
        <v>639</v>
      </c>
      <c r="C208" s="164">
        <f t="shared" si="3"/>
        <v>1</v>
      </c>
      <c r="D208" s="164">
        <v>1</v>
      </c>
      <c r="E208" s="165"/>
    </row>
    <row r="209" spans="1:5" ht="15.75">
      <c r="A209" s="251"/>
      <c r="B209" s="163" t="s">
        <v>638</v>
      </c>
      <c r="C209" s="164">
        <f t="shared" si="3"/>
        <v>1</v>
      </c>
      <c r="D209" s="164">
        <v>1</v>
      </c>
      <c r="E209" s="165"/>
    </row>
    <row r="210" spans="1:5" ht="15.75">
      <c r="A210" s="250" t="s">
        <v>706</v>
      </c>
      <c r="B210" s="163" t="s">
        <v>639</v>
      </c>
      <c r="C210" s="164">
        <f t="shared" si="3"/>
        <v>1</v>
      </c>
      <c r="D210" s="164">
        <v>1</v>
      </c>
      <c r="E210" s="165"/>
    </row>
    <row r="211" spans="1:5" ht="15.75">
      <c r="A211" s="251"/>
      <c r="B211" s="163" t="s">
        <v>638</v>
      </c>
      <c r="C211" s="164">
        <f t="shared" si="3"/>
        <v>1</v>
      </c>
      <c r="D211" s="164">
        <v>1</v>
      </c>
      <c r="E211" s="165"/>
    </row>
    <row r="212" spans="1:5" ht="31.5">
      <c r="A212" s="167" t="s">
        <v>676</v>
      </c>
      <c r="B212" s="163" t="s">
        <v>639</v>
      </c>
      <c r="C212" s="164">
        <f t="shared" si="3"/>
        <v>1</v>
      </c>
      <c r="D212" s="164">
        <v>1</v>
      </c>
      <c r="E212" s="165"/>
    </row>
    <row r="213" spans="1:5" ht="47.25" customHeight="1">
      <c r="A213" s="167" t="s">
        <v>677</v>
      </c>
      <c r="B213" s="163" t="s">
        <v>639</v>
      </c>
      <c r="C213" s="164">
        <f t="shared" si="3"/>
        <v>1</v>
      </c>
      <c r="D213" s="164">
        <v>1</v>
      </c>
      <c r="E213" s="165"/>
    </row>
    <row r="214" spans="1:5" ht="15.75">
      <c r="A214" s="250" t="s">
        <v>678</v>
      </c>
      <c r="B214" s="163" t="s">
        <v>639</v>
      </c>
      <c r="C214" s="164">
        <f t="shared" si="3"/>
        <v>1</v>
      </c>
      <c r="D214" s="164">
        <v>1</v>
      </c>
      <c r="E214" s="165"/>
    </row>
    <row r="215" spans="1:5" ht="15.75">
      <c r="A215" s="251"/>
      <c r="B215" s="163" t="s">
        <v>638</v>
      </c>
      <c r="C215" s="164">
        <f t="shared" si="3"/>
        <v>2</v>
      </c>
      <c r="D215" s="164">
        <v>2</v>
      </c>
      <c r="E215" s="165"/>
    </row>
    <row r="216" spans="1:5" ht="31.5">
      <c r="A216" s="167" t="s">
        <v>679</v>
      </c>
      <c r="B216" s="163" t="s">
        <v>639</v>
      </c>
      <c r="C216" s="164">
        <f t="shared" si="3"/>
        <v>1</v>
      </c>
      <c r="D216" s="164">
        <v>1</v>
      </c>
      <c r="E216" s="165"/>
    </row>
    <row r="217" spans="1:5" ht="31.5">
      <c r="A217" s="167" t="s">
        <v>680</v>
      </c>
      <c r="B217" s="163" t="s">
        <v>639</v>
      </c>
      <c r="C217" s="164">
        <f t="shared" si="3"/>
        <v>1</v>
      </c>
      <c r="D217" s="164">
        <v>1</v>
      </c>
      <c r="E217" s="165"/>
    </row>
    <row r="218" spans="1:5" ht="15.75">
      <c r="A218" s="250" t="s">
        <v>681</v>
      </c>
      <c r="B218" s="163" t="s">
        <v>638</v>
      </c>
      <c r="C218" s="164">
        <f t="shared" si="3"/>
        <v>1</v>
      </c>
      <c r="D218" s="164">
        <v>1</v>
      </c>
      <c r="E218" s="165"/>
    </row>
    <row r="219" spans="1:5" ht="15.75">
      <c r="A219" s="251"/>
      <c r="B219" s="163" t="s">
        <v>638</v>
      </c>
      <c r="C219" s="164">
        <f t="shared" si="3"/>
        <v>1</v>
      </c>
      <c r="D219" s="164">
        <v>1</v>
      </c>
      <c r="E219" s="165"/>
    </row>
    <row r="220" spans="1:5" ht="31.5">
      <c r="A220" s="167" t="s">
        <v>682</v>
      </c>
      <c r="B220" s="163" t="s">
        <v>639</v>
      </c>
      <c r="C220" s="164">
        <f t="shared" si="3"/>
        <v>1</v>
      </c>
      <c r="D220" s="164">
        <v>1</v>
      </c>
      <c r="E220" s="165"/>
    </row>
    <row r="221" spans="1:5" ht="15.75">
      <c r="A221" s="250" t="s">
        <v>683</v>
      </c>
      <c r="B221" s="163" t="s">
        <v>639</v>
      </c>
      <c r="C221" s="164">
        <f t="shared" si="3"/>
        <v>1</v>
      </c>
      <c r="D221" s="164">
        <v>1</v>
      </c>
      <c r="E221" s="165"/>
    </row>
    <row r="222" spans="1:5" ht="15.75">
      <c r="A222" s="251"/>
      <c r="B222" s="163" t="s">
        <v>638</v>
      </c>
      <c r="C222" s="164">
        <f t="shared" si="3"/>
        <v>1</v>
      </c>
      <c r="D222" s="164">
        <v>1</v>
      </c>
      <c r="E222" s="165"/>
    </row>
    <row r="223" spans="1:5" ht="31.5">
      <c r="A223" s="167" t="s">
        <v>684</v>
      </c>
      <c r="B223" s="163" t="s">
        <v>639</v>
      </c>
      <c r="C223" s="164">
        <f t="shared" si="3"/>
        <v>1</v>
      </c>
      <c r="D223" s="164">
        <v>1</v>
      </c>
      <c r="E223" s="165"/>
    </row>
    <row r="224" spans="1:5" ht="31.5">
      <c r="A224" s="167" t="s">
        <v>689</v>
      </c>
      <c r="B224" s="163" t="s">
        <v>639</v>
      </c>
      <c r="C224" s="164">
        <f t="shared" si="3"/>
        <v>1</v>
      </c>
      <c r="D224" s="164">
        <v>1</v>
      </c>
      <c r="E224" s="165"/>
    </row>
    <row r="225" spans="1:5" ht="15.75">
      <c r="A225" s="250" t="s">
        <v>690</v>
      </c>
      <c r="B225" s="163" t="s">
        <v>639</v>
      </c>
      <c r="C225" s="164">
        <f t="shared" si="3"/>
        <v>1</v>
      </c>
      <c r="D225" s="164">
        <v>1</v>
      </c>
      <c r="E225" s="165"/>
    </row>
    <row r="226" spans="1:5" ht="15.75">
      <c r="A226" s="254"/>
      <c r="B226" s="163" t="s">
        <v>638</v>
      </c>
      <c r="C226" s="164">
        <f t="shared" si="3"/>
        <v>1</v>
      </c>
      <c r="D226" s="164">
        <v>1</v>
      </c>
      <c r="E226" s="165"/>
    </row>
    <row r="227" spans="1:5" ht="15.75">
      <c r="A227" s="250" t="s">
        <v>685</v>
      </c>
      <c r="B227" s="163" t="s">
        <v>639</v>
      </c>
      <c r="C227" s="164">
        <f t="shared" si="3"/>
        <v>1</v>
      </c>
      <c r="D227" s="164">
        <v>1</v>
      </c>
      <c r="E227" s="165"/>
    </row>
    <row r="228" spans="1:5" ht="15.75">
      <c r="A228" s="251"/>
      <c r="B228" s="163" t="s">
        <v>638</v>
      </c>
      <c r="C228" s="164">
        <f t="shared" si="3"/>
        <v>1</v>
      </c>
      <c r="D228" s="164">
        <v>1</v>
      </c>
      <c r="E228" s="165"/>
    </row>
    <row r="229" spans="1:5" ht="15.75">
      <c r="A229" s="250" t="s">
        <v>686</v>
      </c>
      <c r="B229" s="163" t="s">
        <v>639</v>
      </c>
      <c r="C229" s="164">
        <f t="shared" si="3"/>
        <v>1</v>
      </c>
      <c r="D229" s="164">
        <v>1</v>
      </c>
      <c r="E229" s="165"/>
    </row>
    <row r="230" spans="1:5" ht="15.75">
      <c r="A230" s="251"/>
      <c r="B230" s="163" t="s">
        <v>638</v>
      </c>
      <c r="C230" s="164">
        <f t="shared" si="3"/>
        <v>1</v>
      </c>
      <c r="D230" s="164">
        <v>1</v>
      </c>
      <c r="E230" s="165"/>
    </row>
    <row r="231" spans="1:5" ht="31.5">
      <c r="A231" s="167" t="s">
        <v>687</v>
      </c>
      <c r="B231" s="163" t="s">
        <v>639</v>
      </c>
      <c r="C231" s="164">
        <f t="shared" si="3"/>
        <v>1</v>
      </c>
      <c r="D231" s="164">
        <v>1</v>
      </c>
      <c r="E231" s="165"/>
    </row>
    <row r="232" spans="1:5" ht="17.25" customHeight="1">
      <c r="A232" s="250" t="s">
        <v>691</v>
      </c>
      <c r="B232" s="163" t="s">
        <v>639</v>
      </c>
      <c r="C232" s="164">
        <f t="shared" si="3"/>
        <v>1</v>
      </c>
      <c r="D232" s="164">
        <v>1</v>
      </c>
      <c r="E232" s="165"/>
    </row>
    <row r="233" spans="1:5" ht="15.75">
      <c r="A233" s="251"/>
      <c r="B233" s="163" t="s">
        <v>638</v>
      </c>
      <c r="C233" s="164">
        <f t="shared" si="3"/>
        <v>1</v>
      </c>
      <c r="D233" s="164">
        <v>1</v>
      </c>
      <c r="E233" s="165"/>
    </row>
    <row r="234" spans="1:5" ht="49.5" customHeight="1">
      <c r="A234" s="172" t="s">
        <v>692</v>
      </c>
      <c r="B234" s="163" t="s">
        <v>639</v>
      </c>
      <c r="C234" s="164">
        <f t="shared" si="3"/>
        <v>1</v>
      </c>
      <c r="D234" s="164">
        <v>1</v>
      </c>
      <c r="E234" s="165"/>
    </row>
    <row r="235" spans="1:5" ht="51.75" customHeight="1">
      <c r="A235" s="172" t="s">
        <v>693</v>
      </c>
      <c r="B235" s="163" t="s">
        <v>639</v>
      </c>
      <c r="C235" s="164">
        <f t="shared" si="3"/>
        <v>1</v>
      </c>
      <c r="D235" s="164">
        <v>1</v>
      </c>
      <c r="E235" s="165"/>
    </row>
    <row r="236" spans="1:5" ht="15.75">
      <c r="A236" s="250" t="s">
        <v>688</v>
      </c>
      <c r="B236" s="163" t="s">
        <v>639</v>
      </c>
      <c r="C236" s="164">
        <f t="shared" si="3"/>
        <v>1</v>
      </c>
      <c r="D236" s="164">
        <v>1</v>
      </c>
      <c r="E236" s="165"/>
    </row>
    <row r="237" spans="1:5" ht="32.25" customHeight="1">
      <c r="A237" s="251"/>
      <c r="B237" s="163" t="s">
        <v>638</v>
      </c>
      <c r="C237" s="164">
        <f t="shared" si="3"/>
        <v>1</v>
      </c>
      <c r="D237" s="164">
        <v>1</v>
      </c>
      <c r="E237" s="165"/>
    </row>
    <row r="238" spans="1:5" ht="15.75">
      <c r="A238" s="263" t="s">
        <v>554</v>
      </c>
      <c r="B238" s="264"/>
      <c r="C238" s="173">
        <f>SUM(C6:C237)</f>
        <v>810</v>
      </c>
      <c r="D238" s="173">
        <f>SUM(D6:D237)</f>
        <v>779</v>
      </c>
      <c r="E238" s="173">
        <f>SUM(E6:E236)</f>
        <v>31</v>
      </c>
    </row>
  </sheetData>
  <autoFilter ref="A5:E238"/>
  <mergeCells count="51">
    <mergeCell ref="A194:A195"/>
    <mergeCell ref="A190:A191"/>
    <mergeCell ref="A181:A183"/>
    <mergeCell ref="A184:A185"/>
    <mergeCell ref="A232:A233"/>
    <mergeCell ref="A186:A187"/>
    <mergeCell ref="A188:A189"/>
    <mergeCell ref="A203:A204"/>
    <mergeCell ref="A206:A207"/>
    <mergeCell ref="A208:A209"/>
    <mergeCell ref="A196:A197"/>
    <mergeCell ref="A238:B238"/>
    <mergeCell ref="A210:A211"/>
    <mergeCell ref="A214:A215"/>
    <mergeCell ref="A218:A219"/>
    <mergeCell ref="A221:A222"/>
    <mergeCell ref="A227:A228"/>
    <mergeCell ref="A225:A226"/>
    <mergeCell ref="A229:A230"/>
    <mergeCell ref="A236:A237"/>
    <mergeCell ref="A133:A146"/>
    <mergeCell ref="A50:A53"/>
    <mergeCell ref="A47:A49"/>
    <mergeCell ref="A65:A76"/>
    <mergeCell ref="A87:A97"/>
    <mergeCell ref="A99:A113"/>
    <mergeCell ref="A114:A117"/>
    <mergeCell ref="A118:A121"/>
    <mergeCell ref="A122:A123"/>
    <mergeCell ref="A125:A126"/>
    <mergeCell ref="A127:A132"/>
    <mergeCell ref="A57:A64"/>
    <mergeCell ref="A77:A86"/>
    <mergeCell ref="A147:A151"/>
    <mergeCell ref="A152:A155"/>
    <mergeCell ref="A156:A174"/>
    <mergeCell ref="A175:A176"/>
    <mergeCell ref="A178:A180"/>
    <mergeCell ref="A6:A19"/>
    <mergeCell ref="A26:A27"/>
    <mergeCell ref="A43:A44"/>
    <mergeCell ref="A45:A46"/>
    <mergeCell ref="A28:A42"/>
    <mergeCell ref="A20:A22"/>
    <mergeCell ref="A23:A25"/>
    <mergeCell ref="A1:E1"/>
    <mergeCell ref="A2:E2"/>
    <mergeCell ref="A4:A5"/>
    <mergeCell ref="B4:B5"/>
    <mergeCell ref="C4:E4"/>
    <mergeCell ref="A3:E3"/>
  </mergeCells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2011 г.</vt:lpstr>
      <vt:lpstr>2012г с бонусами и экономией</vt:lpstr>
      <vt:lpstr>2013 г .</vt:lpstr>
      <vt:lpstr>'2011 г.'!Область_печати</vt:lpstr>
      <vt:lpstr>'2012г с бонусами и экономией'!Область_печати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ZhuzhlovaNY</dc:creator>
  <cp:lastModifiedBy>Владелец</cp:lastModifiedBy>
  <cp:lastPrinted>2013-06-20T04:17:49Z</cp:lastPrinted>
  <dcterms:created xsi:type="dcterms:W3CDTF">2012-08-31T09:58:02Z</dcterms:created>
  <dcterms:modified xsi:type="dcterms:W3CDTF">2013-06-27T07:26:12Z</dcterms:modified>
</cp:coreProperties>
</file>